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codeName="ThisWorkbook" autoCompressPictures="0" defaultThemeVersion="124226"/>
  <mc:AlternateContent xmlns:mc="http://schemas.openxmlformats.org/markup-compatibility/2006">
    <mc:Choice Requires="x15">
      <x15ac:absPath xmlns:x15ac="http://schemas.microsoft.com/office/spreadsheetml/2010/11/ac" url="https://zescozambia.sharepoint.com/sites/ZTKInterconnection/Shared Documents/4. Procurement Department/Procurement/Tenders/Package 3 ZM-ZESCO-495219-CW-RFB/Package 3_New Clarifications_14082026/wb_cmnt_210826_ZTIP_Pkg3_Addendum4/"/>
    </mc:Choice>
  </mc:AlternateContent>
  <xr:revisionPtr revIDLastSave="264" documentId="13_ncr:1_{C993E0A2-29F8-4F7A-9958-D6163DC393FA}" xr6:coauthVersionLast="47" xr6:coauthVersionMax="47" xr10:uidLastSave="{383582C2-C478-4BCA-BFC0-3E23BA53E52C}"/>
  <bookViews>
    <workbookView xWindow="-98" yWindow="-98" windowWidth="21795" windowHeight="12975" tabRatio="757" firstSheet="4" activeTab="4" xr2:uid="{19602AAA-4BE6-4957-8482-54B17A04FA64}"/>
  </bookViews>
  <sheets>
    <sheet name="Country of Origin Declaration" sheetId="8" r:id="rId1"/>
    <sheet name="SCHEDULE 1" sheetId="1" r:id="rId2"/>
    <sheet name="SCHEDULE 2" sheetId="2" r:id="rId3"/>
    <sheet name="SCHEDULE 3" sheetId="3" r:id="rId4"/>
    <sheet name="SCHEDULE 4" sheetId="4" r:id="rId5"/>
    <sheet name="5 GRAND SUMMARY" sheetId="5" r:id="rId6"/>
    <sheet name="6 REC. SPARE PARTS" sheetId="6" r:id="rId7"/>
    <sheet name="7 DAYWORK RATES" sheetId="7" r:id="rId8"/>
    <sheet name="Price Adjustment" sheetId="9" r:id="rId9"/>
  </sheets>
  <definedNames>
    <definedName name="_xlnm.Print_Area" localSheetId="5">'5 GRAND SUMMARY'!$A$1:$E$22</definedName>
    <definedName name="_xlnm.Print_Area" localSheetId="6">'6 REC. SPARE PARTS'!$B$1:$H$37</definedName>
    <definedName name="_xlnm.Print_Area" localSheetId="7">'7 DAYWORK RATES'!$B$1:$F$37</definedName>
    <definedName name="_xlnm.Print_Area" localSheetId="1">'SCHEDULE 1'!$A$1:$H$215</definedName>
    <definedName name="_xlnm.Print_Area" localSheetId="2">'SCHEDULE 2'!$A$1:$G$118</definedName>
    <definedName name="_xlnm.Print_Area" localSheetId="3">'SCHEDULE 3'!$A$1:$H$31</definedName>
    <definedName name="_xlnm.Print_Area" localSheetId="4">'SCHEDULE 4'!$A$1:$H$243</definedName>
    <definedName name="_xlnm.Print_Titles" localSheetId="6">'6 REC. SPARE PARTS'!$3:$7</definedName>
    <definedName name="_xlnm.Print_Titles" localSheetId="1">'SCHEDULE 1'!$2:$7</definedName>
    <definedName name="_xlnm.Print_Titles" localSheetId="2">'SCHEDULE 2'!$2:$7</definedName>
    <definedName name="_xlnm.Print_Titles" localSheetId="3">'SCHEDULE 3'!$2:$7</definedName>
    <definedName name="_xlnm.Print_Titles" localSheetId="4">'SCHEDULE 4'!$2:$7</definedName>
    <definedName name="Z_50E2979A_6BF7_4B4A_8F9B_AA844533A667_.wvu.PrintArea" localSheetId="6" hidden="1">'6 REC. SPARE PARTS'!$B$1:$H$33</definedName>
    <definedName name="Z_50E2979A_6BF7_4B4A_8F9B_AA844533A667_.wvu.PrintArea" localSheetId="7" hidden="1">'7 DAYWORK RATES'!$B$1:$F$24</definedName>
    <definedName name="Z_50E2979A_6BF7_4B4A_8F9B_AA844533A667_.wvu.PrintArea" localSheetId="1" hidden="1">'SCHEDULE 1'!$A$1:$H$206</definedName>
    <definedName name="Z_50E2979A_6BF7_4B4A_8F9B_AA844533A667_.wvu.PrintArea" localSheetId="2" hidden="1">'SCHEDULE 2'!$A$1:$G$106</definedName>
    <definedName name="Z_50E2979A_6BF7_4B4A_8F9B_AA844533A667_.wvu.PrintArea" localSheetId="3" hidden="1">'SCHEDULE 3'!$A$1:$H$20</definedName>
    <definedName name="Z_50E2979A_6BF7_4B4A_8F9B_AA844533A667_.wvu.PrintArea" localSheetId="4" hidden="1">'SCHEDULE 4'!$A$1:$H$232</definedName>
    <definedName name="Z_50E2979A_6BF7_4B4A_8F9B_AA844533A667_.wvu.PrintTitles" localSheetId="6" hidden="1">'6 REC. SPARE PARTS'!$3:$7</definedName>
    <definedName name="Z_50E2979A_6BF7_4B4A_8F9B_AA844533A667_.wvu.PrintTitles" localSheetId="1" hidden="1">'SCHEDULE 1'!$2:$7</definedName>
    <definedName name="Z_50E2979A_6BF7_4B4A_8F9B_AA844533A667_.wvu.PrintTitles" localSheetId="2" hidden="1">'SCHEDULE 2'!$2:$7</definedName>
    <definedName name="Z_50E2979A_6BF7_4B4A_8F9B_AA844533A667_.wvu.PrintTitles" localSheetId="3" hidden="1">'SCHEDULE 3'!$2:$7</definedName>
    <definedName name="Z_50E2979A_6BF7_4B4A_8F9B_AA844533A667_.wvu.PrintTitles" localSheetId="4" hidden="1">'SCHEDULE 4'!$2:$7</definedName>
    <definedName name="Z_566A99C9_22CD_7149_B6DF_DE69D7EF7E07_.wvu.PrintArea" localSheetId="6" hidden="1">'6 REC. SPARE PARTS'!$B$1:$H$33</definedName>
    <definedName name="Z_566A99C9_22CD_7149_B6DF_DE69D7EF7E07_.wvu.PrintArea" localSheetId="1" hidden="1">'SCHEDULE 1'!$A$1:$H$206</definedName>
    <definedName name="Z_566A99C9_22CD_7149_B6DF_DE69D7EF7E07_.wvu.PrintArea" localSheetId="2" hidden="1">'SCHEDULE 2'!$A$1:$G$106</definedName>
    <definedName name="Z_566A99C9_22CD_7149_B6DF_DE69D7EF7E07_.wvu.PrintArea" localSheetId="3" hidden="1">'SCHEDULE 3'!$A$1:$H$20</definedName>
    <definedName name="Z_566A99C9_22CD_7149_B6DF_DE69D7EF7E07_.wvu.PrintArea" localSheetId="4" hidden="1">'SCHEDULE 4'!$A$1:$H$232</definedName>
    <definedName name="Z_566A99C9_22CD_7149_B6DF_DE69D7EF7E07_.wvu.PrintTitles" localSheetId="6" hidden="1">'6 REC. SPARE PARTS'!$3:$7</definedName>
    <definedName name="Z_566A99C9_22CD_7149_B6DF_DE69D7EF7E07_.wvu.PrintTitles" localSheetId="1" hidden="1">'SCHEDULE 1'!$2:$7</definedName>
    <definedName name="Z_566A99C9_22CD_7149_B6DF_DE69D7EF7E07_.wvu.PrintTitles" localSheetId="2" hidden="1">'SCHEDULE 2'!$2:$7</definedName>
    <definedName name="Z_566A99C9_22CD_7149_B6DF_DE69D7EF7E07_.wvu.PrintTitles" localSheetId="3" hidden="1">'SCHEDULE 3'!$2:$7</definedName>
    <definedName name="Z_566A99C9_22CD_7149_B6DF_DE69D7EF7E07_.wvu.PrintTitles" localSheetId="4" hidden="1">'SCHEDULE 4'!$2:$7</definedName>
    <definedName name="Z_7CC22381_E8A4_4FC5_ACD8_BAAC65A4157E_.wvu.PrintArea" localSheetId="6" hidden="1">'6 REC. SPARE PARTS'!$B$1:$H$33</definedName>
    <definedName name="Z_7CC22381_E8A4_4FC5_ACD8_BAAC65A4157E_.wvu.PrintArea" localSheetId="7" hidden="1">'7 DAYWORK RATES'!$B$1:$F$24</definedName>
    <definedName name="Z_7CC22381_E8A4_4FC5_ACD8_BAAC65A4157E_.wvu.PrintArea" localSheetId="1" hidden="1">'SCHEDULE 1'!$A$1:$H$206</definedName>
    <definedName name="Z_7CC22381_E8A4_4FC5_ACD8_BAAC65A4157E_.wvu.PrintArea" localSheetId="2" hidden="1">'SCHEDULE 2'!$A$1:$G$106</definedName>
    <definedName name="Z_7CC22381_E8A4_4FC5_ACD8_BAAC65A4157E_.wvu.PrintArea" localSheetId="3" hidden="1">'SCHEDULE 3'!$A$1:$H$20</definedName>
    <definedName name="Z_7CC22381_E8A4_4FC5_ACD8_BAAC65A4157E_.wvu.PrintArea" localSheetId="4" hidden="1">'SCHEDULE 4'!$A$1:$H$232</definedName>
    <definedName name="Z_7CC22381_E8A4_4FC5_ACD8_BAAC65A4157E_.wvu.PrintTitles" localSheetId="6" hidden="1">'6 REC. SPARE PARTS'!$3:$7</definedName>
    <definedName name="Z_7CC22381_E8A4_4FC5_ACD8_BAAC65A4157E_.wvu.PrintTitles" localSheetId="1" hidden="1">'SCHEDULE 1'!$2:$7</definedName>
    <definedName name="Z_7CC22381_E8A4_4FC5_ACD8_BAAC65A4157E_.wvu.PrintTitles" localSheetId="2" hidden="1">'SCHEDULE 2'!$2:$7</definedName>
    <definedName name="Z_7CC22381_E8A4_4FC5_ACD8_BAAC65A4157E_.wvu.PrintTitles" localSheetId="3" hidden="1">'SCHEDULE 3'!$2:$7</definedName>
    <definedName name="Z_7CC22381_E8A4_4FC5_ACD8_BAAC65A4157E_.wvu.PrintTitles" localSheetId="4" hidden="1">'SCHEDULE 4'!$2:$7</definedName>
    <definedName name="Z_9077DEFD_203A_4D39_A5F3_ADA93E4EA430_.wvu.PrintArea" localSheetId="6" hidden="1">'6 REC. SPARE PARTS'!$B$1:$H$33</definedName>
    <definedName name="Z_9077DEFD_203A_4D39_A5F3_ADA93E4EA430_.wvu.PrintArea" localSheetId="1" hidden="1">'SCHEDULE 1'!$A$1:$H$206</definedName>
    <definedName name="Z_9077DEFD_203A_4D39_A5F3_ADA93E4EA430_.wvu.PrintArea" localSheetId="2" hidden="1">'SCHEDULE 2'!$A$1:$G$106</definedName>
    <definedName name="Z_9077DEFD_203A_4D39_A5F3_ADA93E4EA430_.wvu.PrintArea" localSheetId="3" hidden="1">'SCHEDULE 3'!$A$1:$H$20</definedName>
    <definedName name="Z_9077DEFD_203A_4D39_A5F3_ADA93E4EA430_.wvu.PrintArea" localSheetId="4" hidden="1">'SCHEDULE 4'!$A$1:$H$232</definedName>
    <definedName name="Z_9077DEFD_203A_4D39_A5F3_ADA93E4EA430_.wvu.PrintTitles" localSheetId="6" hidden="1">'6 REC. SPARE PARTS'!$3:$7</definedName>
    <definedName name="Z_9077DEFD_203A_4D39_A5F3_ADA93E4EA430_.wvu.PrintTitles" localSheetId="1" hidden="1">'SCHEDULE 1'!$2:$7</definedName>
    <definedName name="Z_9077DEFD_203A_4D39_A5F3_ADA93E4EA430_.wvu.PrintTitles" localSheetId="2" hidden="1">'SCHEDULE 2'!$2:$7</definedName>
    <definedName name="Z_9077DEFD_203A_4D39_A5F3_ADA93E4EA430_.wvu.PrintTitles" localSheetId="3" hidden="1">'SCHEDULE 3'!$2:$7</definedName>
    <definedName name="Z_9077DEFD_203A_4D39_A5F3_ADA93E4EA430_.wvu.PrintTitles" localSheetId="4" hidden="1">'SCHEDULE 4'!$2:$7</definedName>
    <definedName name="Z_9335CAB8_64BD_4A55_BF63_5277E0B0753B_.wvu.PrintArea" localSheetId="6" hidden="1">'6 REC. SPARE PARTS'!$B$1:$H$33</definedName>
    <definedName name="Z_9335CAB8_64BD_4A55_BF63_5277E0B0753B_.wvu.PrintArea" localSheetId="7" hidden="1">'7 DAYWORK RATES'!$B$1:$F$24</definedName>
    <definedName name="Z_9335CAB8_64BD_4A55_BF63_5277E0B0753B_.wvu.PrintArea" localSheetId="1" hidden="1">'SCHEDULE 1'!$A$1:$H$206</definedName>
    <definedName name="Z_9335CAB8_64BD_4A55_BF63_5277E0B0753B_.wvu.PrintArea" localSheetId="2" hidden="1">'SCHEDULE 2'!$A$1:$G$106</definedName>
    <definedName name="Z_9335CAB8_64BD_4A55_BF63_5277E0B0753B_.wvu.PrintArea" localSheetId="3" hidden="1">'SCHEDULE 3'!$A$1:$H$20</definedName>
    <definedName name="Z_9335CAB8_64BD_4A55_BF63_5277E0B0753B_.wvu.PrintArea" localSheetId="4" hidden="1">'SCHEDULE 4'!$A$1:$H$232</definedName>
    <definedName name="Z_9335CAB8_64BD_4A55_BF63_5277E0B0753B_.wvu.PrintTitles" localSheetId="6" hidden="1">'6 REC. SPARE PARTS'!$3:$7</definedName>
    <definedName name="Z_9335CAB8_64BD_4A55_BF63_5277E0B0753B_.wvu.PrintTitles" localSheetId="1" hidden="1">'SCHEDULE 1'!$2:$7</definedName>
    <definedName name="Z_9335CAB8_64BD_4A55_BF63_5277E0B0753B_.wvu.PrintTitles" localSheetId="2" hidden="1">'SCHEDULE 2'!$2:$7</definedName>
    <definedName name="Z_9335CAB8_64BD_4A55_BF63_5277E0B0753B_.wvu.PrintTitles" localSheetId="3" hidden="1">'SCHEDULE 3'!$2:$7</definedName>
    <definedName name="Z_9335CAB8_64BD_4A55_BF63_5277E0B0753B_.wvu.PrintTitles" localSheetId="4" hidden="1">'SCHEDULE 4'!$2:$7</definedName>
    <definedName name="Z_A5AD1BB1_5171_4533_8019_69AC6679D075_.wvu.PrintArea" localSheetId="6" hidden="1">'6 REC. SPARE PARTS'!$B$1:$H$33</definedName>
    <definedName name="Z_A5AD1BB1_5171_4533_8019_69AC6679D075_.wvu.PrintArea" localSheetId="1" hidden="1">'SCHEDULE 1'!$A$1:$H$206</definedName>
    <definedName name="Z_A5AD1BB1_5171_4533_8019_69AC6679D075_.wvu.PrintArea" localSheetId="2" hidden="1">'SCHEDULE 2'!$A$1:$G$106</definedName>
    <definedName name="Z_A5AD1BB1_5171_4533_8019_69AC6679D075_.wvu.PrintArea" localSheetId="3" hidden="1">'SCHEDULE 3'!$A$1:$H$20</definedName>
    <definedName name="Z_A5AD1BB1_5171_4533_8019_69AC6679D075_.wvu.PrintArea" localSheetId="4" hidden="1">'SCHEDULE 4'!$A$1:$H$232</definedName>
    <definedName name="Z_A5AD1BB1_5171_4533_8019_69AC6679D075_.wvu.PrintTitles" localSheetId="6" hidden="1">'6 REC. SPARE PARTS'!$3:$7</definedName>
    <definedName name="Z_A5AD1BB1_5171_4533_8019_69AC6679D075_.wvu.PrintTitles" localSheetId="1" hidden="1">'SCHEDULE 1'!$2:$7</definedName>
    <definedName name="Z_A5AD1BB1_5171_4533_8019_69AC6679D075_.wvu.PrintTitles" localSheetId="2" hidden="1">'SCHEDULE 2'!$2:$7</definedName>
    <definedName name="Z_A5AD1BB1_5171_4533_8019_69AC6679D075_.wvu.PrintTitles" localSheetId="3" hidden="1">'SCHEDULE 3'!$2:$7</definedName>
    <definedName name="Z_A5AD1BB1_5171_4533_8019_69AC6679D075_.wvu.PrintTitles" localSheetId="4" hidden="1">'SCHEDULE 4'!$2:$7</definedName>
    <definedName name="Z_A85DCF20_14D8_4622_A104_F1DEFA2DF37C_.wvu.PrintArea" localSheetId="6" hidden="1">'6 REC. SPARE PARTS'!$B$1:$H$33</definedName>
    <definedName name="Z_A85DCF20_14D8_4622_A104_F1DEFA2DF37C_.wvu.PrintArea" localSheetId="7" hidden="1">'7 DAYWORK RATES'!$B$1:$F$24</definedName>
    <definedName name="Z_A85DCF20_14D8_4622_A104_F1DEFA2DF37C_.wvu.PrintArea" localSheetId="1" hidden="1">'SCHEDULE 1'!$A$1:$H$206</definedName>
    <definedName name="Z_A85DCF20_14D8_4622_A104_F1DEFA2DF37C_.wvu.PrintArea" localSheetId="2" hidden="1">'SCHEDULE 2'!$A$1:$G$106</definedName>
    <definedName name="Z_A85DCF20_14D8_4622_A104_F1DEFA2DF37C_.wvu.PrintArea" localSheetId="3" hidden="1">'SCHEDULE 3'!$A$1:$H$20</definedName>
    <definedName name="Z_A85DCF20_14D8_4622_A104_F1DEFA2DF37C_.wvu.PrintArea" localSheetId="4" hidden="1">'SCHEDULE 4'!$A$1:$H$232</definedName>
    <definedName name="Z_A85DCF20_14D8_4622_A104_F1DEFA2DF37C_.wvu.PrintTitles" localSheetId="6" hidden="1">'6 REC. SPARE PARTS'!$3:$7</definedName>
    <definedName name="Z_A85DCF20_14D8_4622_A104_F1DEFA2DF37C_.wvu.PrintTitles" localSheetId="1" hidden="1">'SCHEDULE 1'!$2:$7</definedName>
    <definedName name="Z_A85DCF20_14D8_4622_A104_F1DEFA2DF37C_.wvu.PrintTitles" localSheetId="2" hidden="1">'SCHEDULE 2'!$2:$7</definedName>
    <definedName name="Z_A85DCF20_14D8_4622_A104_F1DEFA2DF37C_.wvu.PrintTitles" localSheetId="3" hidden="1">'SCHEDULE 3'!$2:$7</definedName>
    <definedName name="Z_A85DCF20_14D8_4622_A104_F1DEFA2DF37C_.wvu.PrintTitles" localSheetId="4" hidden="1">'SCHEDULE 4'!$2:$7</definedName>
    <definedName name="Z_B99E342F_B8A4_4578_BB1E_1F35AD09065A_.wvu.PrintArea" localSheetId="5" hidden="1">'5 GRAND SUMMARY'!$A$1:$E$22</definedName>
    <definedName name="Z_B99E342F_B8A4_4578_BB1E_1F35AD09065A_.wvu.PrintArea" localSheetId="6" hidden="1">'6 REC. SPARE PARTS'!$B$1:$H$33</definedName>
    <definedName name="Z_B99E342F_B8A4_4578_BB1E_1F35AD09065A_.wvu.PrintArea" localSheetId="1" hidden="1">'SCHEDULE 1'!$A$1:$H$206</definedName>
    <definedName name="Z_B99E342F_B8A4_4578_BB1E_1F35AD09065A_.wvu.PrintArea" localSheetId="2" hidden="1">'SCHEDULE 2'!$A$1:$G$106</definedName>
    <definedName name="Z_B99E342F_B8A4_4578_BB1E_1F35AD09065A_.wvu.PrintArea" localSheetId="3" hidden="1">'SCHEDULE 3'!$A$1:$H$20</definedName>
    <definedName name="Z_B99E342F_B8A4_4578_BB1E_1F35AD09065A_.wvu.PrintArea" localSheetId="4" hidden="1">'SCHEDULE 4'!$A$1:$H$232</definedName>
    <definedName name="Z_B99E342F_B8A4_4578_BB1E_1F35AD09065A_.wvu.PrintTitles" localSheetId="6" hidden="1">'6 REC. SPARE PARTS'!$3:$7</definedName>
    <definedName name="Z_B99E342F_B8A4_4578_BB1E_1F35AD09065A_.wvu.PrintTitles" localSheetId="1" hidden="1">'SCHEDULE 1'!$2:$7</definedName>
    <definedName name="Z_B99E342F_B8A4_4578_BB1E_1F35AD09065A_.wvu.PrintTitles" localSheetId="2" hidden="1">'SCHEDULE 2'!$2:$7</definedName>
    <definedName name="Z_B99E342F_B8A4_4578_BB1E_1F35AD09065A_.wvu.PrintTitles" localSheetId="3" hidden="1">'SCHEDULE 3'!$2:$7</definedName>
    <definedName name="Z_B99E342F_B8A4_4578_BB1E_1F35AD09065A_.wvu.PrintTitles" localSheetId="4" hidden="1">'SCHEDULE 4'!$2:$7</definedName>
    <definedName name="Z_C0F57C42_9B9D_493E_B4D9_4EBDD499B6D6_.wvu.PrintArea" localSheetId="6" hidden="1">'6 REC. SPARE PARTS'!$B$1:$H$33</definedName>
    <definedName name="Z_C0F57C42_9B9D_493E_B4D9_4EBDD499B6D6_.wvu.PrintArea" localSheetId="1" hidden="1">'SCHEDULE 1'!$A$1:$H$206</definedName>
    <definedName name="Z_C0F57C42_9B9D_493E_B4D9_4EBDD499B6D6_.wvu.PrintArea" localSheetId="2" hidden="1">'SCHEDULE 2'!$A$1:$G$106</definedName>
    <definedName name="Z_C0F57C42_9B9D_493E_B4D9_4EBDD499B6D6_.wvu.PrintArea" localSheetId="3" hidden="1">'SCHEDULE 3'!$A$1:$H$20</definedName>
    <definedName name="Z_C0F57C42_9B9D_493E_B4D9_4EBDD499B6D6_.wvu.PrintArea" localSheetId="4" hidden="1">'SCHEDULE 4'!$A$1:$H$232</definedName>
    <definedName name="Z_C0F57C42_9B9D_493E_B4D9_4EBDD499B6D6_.wvu.PrintTitles" localSheetId="6" hidden="1">'6 REC. SPARE PARTS'!$3:$7</definedName>
    <definedName name="Z_C0F57C42_9B9D_493E_B4D9_4EBDD499B6D6_.wvu.PrintTitles" localSheetId="1" hidden="1">'SCHEDULE 1'!$2:$7</definedName>
    <definedName name="Z_C0F57C42_9B9D_493E_B4D9_4EBDD499B6D6_.wvu.PrintTitles" localSheetId="2" hidden="1">'SCHEDULE 2'!$2:$7</definedName>
    <definedName name="Z_C0F57C42_9B9D_493E_B4D9_4EBDD499B6D6_.wvu.PrintTitles" localSheetId="3" hidden="1">'SCHEDULE 3'!$2:$7</definedName>
    <definedName name="Z_C0F57C42_9B9D_493E_B4D9_4EBDD499B6D6_.wvu.PrintTitles" localSheetId="4" hidden="1">'SCHEDULE 4'!$2:$7</definedName>
  </definedNames>
  <calcPr calcId="191028"/>
  <customWorkbookViews>
    <customWorkbookView name="Granlund, Lucas - Personlig vy" guid="{B99E342F-B8A4-4578-BB1E-1F35AD09065A}" mergeInterval="0" personalView="1" maximized="1" xWindow="1912" yWindow="-8" windowWidth="1936" windowHeight="1168" tabRatio="757" activeSheetId="6"/>
    <customWorkbookView name="gulgoren cansiz - Personal View" guid="{566A99C9-22CD-7149-B6DF-DE69D7EF7E07}" mergeInterval="0" personalView="1" yWindow="54" windowWidth="1152" windowHeight="399" tabRatio="757" activeSheetId="4"/>
    <customWorkbookView name="Elias J. Makunga - Personal View" guid="{A5AD1BB1-5171-4533-8019-69AC6679D075}" mergeInterval="0" personalView="1" maximized="1" xWindow="-9" yWindow="-9" windowWidth="1938" windowHeight="1048" tabRatio="757" activeSheetId="4"/>
    <customWorkbookView name="Windows User - Personal View" guid="{9077DEFD-203A-4D39-A5F3-ADA93E4EA430}" mergeInterval="0" personalView="1" maximized="1" windowWidth="1362" windowHeight="542" tabRatio="757" activeSheetId="1"/>
    <customWorkbookView name="dell - Personal View" guid="{C0F57C42-9B9D-493E-B4D9-4EBDD499B6D6}" mergeInterval="0" personalView="1" maximized="1" xWindow="-8" yWindow="-8" windowWidth="1382" windowHeight="744" tabRatio="757" activeSheetId="4" showComments="commIndAndComment"/>
    <customWorkbookView name="CHIPO KABELE - Personal View" guid="{A85DCF20-14D8-4622-A104-F1DEFA2DF37C}" mergeInterval="0" personalView="1" maximized="1" xWindow="1912" yWindow="-8" windowWidth="1296" windowHeight="816" tabRatio="757" activeSheetId="4"/>
    <customWorkbookView name="Ankersjö, Thomas - Personal View" guid="{9335CAB8-64BD-4A55-BF63-5277E0B0753B}" mergeInterval="0" personalView="1" maximized="1" xWindow="-8" yWindow="-8" windowWidth="2576" windowHeight="1408" tabRatio="757" activeSheetId="7"/>
    <customWorkbookView name="Bergman, Thomas - Personal View" guid="{50E2979A-6BF7-4B4A-8F9B-AA844533A667}" mergeInterval="0" personalView="1" maximized="1" xWindow="1912" yWindow="-8" windowWidth="1936" windowHeight="1048" tabRatio="757" activeSheetId="2"/>
    <customWorkbookView name="Alex Lubinga - Personal View" guid="{7CC22381-E8A4-4FC5-ACD8-BAAC65A4157E}" mergeInterval="0" personalView="1" maximized="1" xWindow="-11" yWindow="-11" windowWidth="1942" windowHeight="1030" tabRatio="757"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H169" i="1"/>
  <c r="H229" i="4"/>
  <c r="H230" i="4"/>
  <c r="H228" i="4"/>
  <c r="G229" i="4"/>
  <c r="G230" i="4"/>
  <c r="G228" i="4"/>
  <c r="G201" i="4"/>
  <c r="H201" i="4"/>
  <c r="H192" i="4"/>
  <c r="H193" i="4"/>
  <c r="G192" i="4"/>
  <c r="H187" i="4"/>
  <c r="H188" i="4" s="1"/>
  <c r="G187" i="4"/>
  <c r="G188" i="4" s="1"/>
  <c r="H79" i="4"/>
  <c r="H80" i="4"/>
  <c r="H81" i="4"/>
  <c r="H82" i="4"/>
  <c r="H83" i="4"/>
  <c r="H84" i="4"/>
  <c r="H78" i="4"/>
  <c r="G81" i="4"/>
  <c r="G82" i="4"/>
  <c r="G83" i="4"/>
  <c r="G84" i="4"/>
  <c r="G79" i="4"/>
  <c r="G80" i="4"/>
  <c r="G78" i="4"/>
  <c r="G75" i="4"/>
  <c r="H18" i="3"/>
  <c r="H17" i="3"/>
  <c r="H170" i="1"/>
  <c r="H171" i="1"/>
  <c r="B192" i="4"/>
  <c r="B191" i="4"/>
  <c r="H13" i="4"/>
  <c r="G13" i="4"/>
  <c r="G18" i="3"/>
  <c r="G18" i="4" l="1"/>
  <c r="H18" i="4"/>
  <c r="G19" i="4"/>
  <c r="H19" i="4"/>
  <c r="G20" i="4"/>
  <c r="H20" i="4"/>
  <c r="G21" i="4"/>
  <c r="H21" i="4"/>
  <c r="G22" i="4"/>
  <c r="H22" i="4"/>
  <c r="H23" i="4"/>
  <c r="G23" i="4"/>
  <c r="H17" i="4"/>
  <c r="G17" i="4"/>
  <c r="G17" i="3" l="1"/>
  <c r="G10" i="6"/>
  <c r="H10" i="6"/>
  <c r="G11" i="6"/>
  <c r="H11" i="6"/>
  <c r="G12" i="6"/>
  <c r="H12" i="6"/>
  <c r="G13" i="6"/>
  <c r="H13" i="6"/>
  <c r="G14" i="6"/>
  <c r="H14" i="6"/>
  <c r="G15" i="6"/>
  <c r="H15" i="6"/>
  <c r="G16" i="6"/>
  <c r="H16" i="6"/>
  <c r="G17" i="6"/>
  <c r="H17" i="6"/>
  <c r="G18" i="6"/>
  <c r="H18" i="6"/>
  <c r="G19" i="6"/>
  <c r="H19" i="6"/>
  <c r="G20" i="6"/>
  <c r="H20" i="6"/>
  <c r="G21" i="6"/>
  <c r="H21" i="6"/>
  <c r="G22" i="6"/>
  <c r="H22" i="6"/>
  <c r="G23" i="6"/>
  <c r="H23" i="6"/>
  <c r="G24" i="6"/>
  <c r="H24" i="6"/>
  <c r="G25" i="6"/>
  <c r="H25" i="6"/>
  <c r="G26" i="6"/>
  <c r="H26" i="6"/>
  <c r="H9" i="6"/>
  <c r="G9" i="6"/>
  <c r="G104" i="2"/>
  <c r="G103" i="2"/>
  <c r="G102" i="2"/>
  <c r="G101" i="2"/>
  <c r="G100" i="2"/>
  <c r="G99" i="2"/>
  <c r="G98" i="2"/>
  <c r="G97" i="2"/>
  <c r="G96" i="2"/>
  <c r="G95" i="2"/>
  <c r="G92" i="2"/>
  <c r="G91" i="2"/>
  <c r="G90" i="2"/>
  <c r="G89" i="2"/>
  <c r="G88" i="2"/>
  <c r="G87" i="2"/>
  <c r="G86" i="2"/>
  <c r="G85" i="2"/>
  <c r="G84" i="2"/>
  <c r="G83" i="2"/>
  <c r="G80" i="2"/>
  <c r="G79" i="2"/>
  <c r="G78" i="2"/>
  <c r="G77" i="2"/>
  <c r="G76" i="2"/>
  <c r="G75" i="2"/>
  <c r="G74" i="2"/>
  <c r="G73" i="2"/>
  <c r="G72" i="2"/>
  <c r="G71" i="2"/>
  <c r="G27" i="6" l="1"/>
  <c r="D11" i="3"/>
  <c r="D10" i="3"/>
  <c r="E175" i="1"/>
  <c r="E166" i="1"/>
  <c r="E165" i="1"/>
  <c r="E156" i="1"/>
  <c r="E148" i="1"/>
  <c r="B201" i="1" l="1"/>
  <c r="B227" i="4" s="1"/>
  <c r="B62" i="2" l="1"/>
  <c r="C62" i="2"/>
  <c r="D62" i="2"/>
  <c r="G62" i="2" s="1"/>
  <c r="B63" i="2"/>
  <c r="C63" i="2"/>
  <c r="D63" i="2"/>
  <c r="G63" i="2" s="1"/>
  <c r="B64" i="2"/>
  <c r="C64" i="2"/>
  <c r="D64" i="2"/>
  <c r="G64" i="2" s="1"/>
  <c r="B65" i="2"/>
  <c r="C65" i="2"/>
  <c r="D65" i="2"/>
  <c r="G65" i="2" s="1"/>
  <c r="B66" i="2"/>
  <c r="C66" i="2"/>
  <c r="D66" i="2"/>
  <c r="G66" i="2" s="1"/>
  <c r="B67" i="2"/>
  <c r="C67" i="2"/>
  <c r="D67" i="2"/>
  <c r="G67" i="2" s="1"/>
  <c r="B68" i="2"/>
  <c r="C68" i="2"/>
  <c r="D68" i="2"/>
  <c r="G68" i="2" s="1"/>
  <c r="C61" i="2"/>
  <c r="D61" i="2"/>
  <c r="G61" i="2" s="1"/>
  <c r="B61" i="2"/>
  <c r="B52" i="2"/>
  <c r="C52" i="2"/>
  <c r="D52" i="2"/>
  <c r="G52" i="2" s="1"/>
  <c r="B53" i="2"/>
  <c r="C53" i="2"/>
  <c r="D53" i="2"/>
  <c r="G53" i="2" s="1"/>
  <c r="B54" i="2"/>
  <c r="C54" i="2"/>
  <c r="D54" i="2"/>
  <c r="G54" i="2" s="1"/>
  <c r="B55" i="2"/>
  <c r="C55" i="2"/>
  <c r="D55" i="2"/>
  <c r="G55" i="2" s="1"/>
  <c r="B56" i="2"/>
  <c r="C56" i="2"/>
  <c r="D56" i="2"/>
  <c r="G56" i="2" s="1"/>
  <c r="B57" i="2"/>
  <c r="C57" i="2"/>
  <c r="D57" i="2"/>
  <c r="G57" i="2" s="1"/>
  <c r="B58" i="2"/>
  <c r="C58" i="2"/>
  <c r="D58" i="2"/>
  <c r="G58" i="2" s="1"/>
  <c r="C51" i="2"/>
  <c r="D51" i="2"/>
  <c r="G51" i="2" s="1"/>
  <c r="B51" i="2"/>
  <c r="B42" i="2"/>
  <c r="C42" i="2"/>
  <c r="D42" i="2"/>
  <c r="G42" i="2" s="1"/>
  <c r="B43" i="2"/>
  <c r="C43" i="2"/>
  <c r="D43" i="2"/>
  <c r="G43" i="2" s="1"/>
  <c r="B44" i="2"/>
  <c r="C44" i="2"/>
  <c r="D44" i="2"/>
  <c r="G44" i="2" s="1"/>
  <c r="B45" i="2"/>
  <c r="C45" i="2"/>
  <c r="D45" i="2"/>
  <c r="G45" i="2" s="1"/>
  <c r="B46" i="2"/>
  <c r="C46" i="2"/>
  <c r="D46" i="2"/>
  <c r="G46" i="2" s="1"/>
  <c r="B47" i="2"/>
  <c r="C47" i="2"/>
  <c r="D47" i="2"/>
  <c r="G47" i="2" s="1"/>
  <c r="B48" i="2"/>
  <c r="C48" i="2"/>
  <c r="D48" i="2"/>
  <c r="G48" i="2" s="1"/>
  <c r="C41" i="2"/>
  <c r="D41" i="2"/>
  <c r="G41" i="2" s="1"/>
  <c r="B41" i="2"/>
  <c r="B32" i="2"/>
  <c r="C32" i="2"/>
  <c r="D32" i="2"/>
  <c r="G32" i="2" s="1"/>
  <c r="B33" i="2"/>
  <c r="C33" i="2"/>
  <c r="D33" i="2"/>
  <c r="G33" i="2" s="1"/>
  <c r="B34" i="2"/>
  <c r="C34" i="2"/>
  <c r="D34" i="2"/>
  <c r="G34" i="2" s="1"/>
  <c r="B35" i="2"/>
  <c r="C35" i="2"/>
  <c r="D35" i="2"/>
  <c r="G35" i="2" s="1"/>
  <c r="B36" i="2"/>
  <c r="C36" i="2"/>
  <c r="D36" i="2"/>
  <c r="G36" i="2" s="1"/>
  <c r="B37" i="2"/>
  <c r="C37" i="2"/>
  <c r="D37" i="2"/>
  <c r="G37" i="2" s="1"/>
  <c r="B38" i="2"/>
  <c r="C38" i="2"/>
  <c r="D38" i="2"/>
  <c r="G38" i="2" s="1"/>
  <c r="C31" i="2"/>
  <c r="D31" i="2"/>
  <c r="G31" i="2" s="1"/>
  <c r="B31" i="2"/>
  <c r="B22" i="2"/>
  <c r="C22" i="2"/>
  <c r="D22" i="2"/>
  <c r="G22" i="2" s="1"/>
  <c r="B23" i="2"/>
  <c r="C23" i="2"/>
  <c r="D23" i="2"/>
  <c r="G23" i="2" s="1"/>
  <c r="B24" i="2"/>
  <c r="C24" i="2"/>
  <c r="D24" i="2"/>
  <c r="G24" i="2" s="1"/>
  <c r="B25" i="2"/>
  <c r="C25" i="2"/>
  <c r="D25" i="2"/>
  <c r="G25" i="2" s="1"/>
  <c r="B26" i="2"/>
  <c r="C26" i="2"/>
  <c r="D26" i="2"/>
  <c r="G26" i="2" s="1"/>
  <c r="B27" i="2"/>
  <c r="C27" i="2"/>
  <c r="D27" i="2"/>
  <c r="G27" i="2" s="1"/>
  <c r="B28" i="2"/>
  <c r="C28" i="2"/>
  <c r="D28" i="2"/>
  <c r="G28" i="2" s="1"/>
  <c r="C21" i="2"/>
  <c r="D21" i="2"/>
  <c r="G21" i="2" s="1"/>
  <c r="B21" i="2"/>
  <c r="B12" i="2"/>
  <c r="C12" i="2"/>
  <c r="D12" i="2"/>
  <c r="G12" i="2" s="1"/>
  <c r="B13" i="2"/>
  <c r="C13" i="2"/>
  <c r="D13" i="2"/>
  <c r="G13" i="2" s="1"/>
  <c r="B14" i="2"/>
  <c r="C14" i="2"/>
  <c r="D14" i="2"/>
  <c r="G14" i="2" s="1"/>
  <c r="B15" i="2"/>
  <c r="C15" i="2"/>
  <c r="D15" i="2"/>
  <c r="G15" i="2" s="1"/>
  <c r="B16" i="2"/>
  <c r="C16" i="2"/>
  <c r="D16" i="2"/>
  <c r="G16" i="2" s="1"/>
  <c r="B17" i="2"/>
  <c r="C17" i="2"/>
  <c r="D17" i="2"/>
  <c r="G17" i="2" s="1"/>
  <c r="B18" i="2"/>
  <c r="C18" i="2"/>
  <c r="D18" i="2"/>
  <c r="G18" i="2" s="1"/>
  <c r="C11" i="2"/>
  <c r="D11" i="2"/>
  <c r="G11" i="2" s="1"/>
  <c r="B11" i="2"/>
  <c r="H203" i="1"/>
  <c r="H164" i="1"/>
  <c r="H163" i="1"/>
  <c r="H162" i="1"/>
  <c r="E16" i="1"/>
  <c r="H191" i="1"/>
  <c r="F105" i="2" l="1"/>
  <c r="F93" i="2"/>
  <c r="G105" i="2"/>
  <c r="G93" i="2"/>
  <c r="F19" i="2"/>
  <c r="F49" i="2"/>
  <c r="F69" i="2"/>
  <c r="G59" i="2"/>
  <c r="F59" i="2"/>
  <c r="G29" i="2"/>
  <c r="G19" i="2"/>
  <c r="F29" i="2"/>
  <c r="G49" i="2"/>
  <c r="G69" i="2"/>
  <c r="F39" i="2"/>
  <c r="G39" i="2"/>
  <c r="B79" i="4"/>
  <c r="C79" i="4"/>
  <c r="D79" i="4"/>
  <c r="B80" i="4"/>
  <c r="C80" i="4"/>
  <c r="D80" i="4"/>
  <c r="B81" i="4"/>
  <c r="C81" i="4"/>
  <c r="D81" i="4"/>
  <c r="B82" i="4"/>
  <c r="C82" i="4"/>
  <c r="D82" i="4"/>
  <c r="B83" i="4"/>
  <c r="C83" i="4"/>
  <c r="D83" i="4"/>
  <c r="B84" i="4"/>
  <c r="C84" i="4"/>
  <c r="D84" i="4"/>
  <c r="C78" i="4"/>
  <c r="D78" i="4"/>
  <c r="B78" i="4"/>
  <c r="H219" i="4"/>
  <c r="G219" i="4"/>
  <c r="H218" i="4"/>
  <c r="G218" i="4"/>
  <c r="H16" i="4"/>
  <c r="G16" i="4"/>
  <c r="H15" i="4"/>
  <c r="G15" i="4"/>
  <c r="H14" i="4"/>
  <c r="G14" i="4"/>
  <c r="G220" i="4" l="1"/>
  <c r="H220" i="4"/>
  <c r="E174" i="1"/>
  <c r="H204" i="1"/>
  <c r="D193" i="4"/>
  <c r="D192" i="4" s="1"/>
  <c r="B172" i="4"/>
  <c r="B171" i="4"/>
  <c r="B163" i="4"/>
  <c r="C163" i="4"/>
  <c r="B164" i="4"/>
  <c r="C164" i="4"/>
  <c r="B165" i="4"/>
  <c r="C165" i="4"/>
  <c r="B166" i="4"/>
  <c r="C166" i="4"/>
  <c r="B167" i="4"/>
  <c r="C167" i="4"/>
  <c r="B168" i="4"/>
  <c r="C168" i="4"/>
  <c r="C162" i="4"/>
  <c r="D162" i="4"/>
  <c r="B162" i="4"/>
  <c r="B151" i="4"/>
  <c r="C151" i="4"/>
  <c r="D151" i="4"/>
  <c r="B152" i="4"/>
  <c r="C152" i="4"/>
  <c r="D152" i="4"/>
  <c r="B153" i="4"/>
  <c r="C153" i="4"/>
  <c r="D153" i="4"/>
  <c r="B154" i="4"/>
  <c r="C154" i="4"/>
  <c r="B155" i="4"/>
  <c r="C155" i="4"/>
  <c r="B156" i="4"/>
  <c r="C156" i="4"/>
  <c r="B157" i="4"/>
  <c r="C157" i="4"/>
  <c r="B158" i="4"/>
  <c r="C158" i="4"/>
  <c r="B159" i="4"/>
  <c r="C159" i="4"/>
  <c r="C150" i="4"/>
  <c r="D150" i="4"/>
  <c r="B150" i="4"/>
  <c r="B138" i="4"/>
  <c r="C138" i="4"/>
  <c r="D138" i="4"/>
  <c r="B139" i="4"/>
  <c r="C139" i="4"/>
  <c r="D139" i="4"/>
  <c r="B140" i="4"/>
  <c r="C140" i="4"/>
  <c r="D140" i="4"/>
  <c r="B141" i="4"/>
  <c r="C141" i="4"/>
  <c r="D141" i="4"/>
  <c r="B142" i="4"/>
  <c r="C142" i="4"/>
  <c r="B143" i="4"/>
  <c r="C143" i="4"/>
  <c r="B144" i="4"/>
  <c r="C144" i="4"/>
  <c r="B145" i="4"/>
  <c r="C145" i="4"/>
  <c r="B146" i="4"/>
  <c r="C146" i="4"/>
  <c r="B147" i="4"/>
  <c r="C147" i="4"/>
  <c r="C137" i="4"/>
  <c r="D137" i="4"/>
  <c r="B137" i="4"/>
  <c r="B124" i="4"/>
  <c r="C124" i="4"/>
  <c r="D124" i="4"/>
  <c r="B125" i="4"/>
  <c r="C125" i="4"/>
  <c r="D125" i="4"/>
  <c r="B126" i="4"/>
  <c r="C126" i="4"/>
  <c r="D126" i="4"/>
  <c r="B127" i="4"/>
  <c r="C127" i="4"/>
  <c r="D127" i="4"/>
  <c r="B128" i="4"/>
  <c r="C128" i="4"/>
  <c r="D128" i="4"/>
  <c r="B129" i="4"/>
  <c r="C129" i="4"/>
  <c r="B130" i="4"/>
  <c r="C130" i="4"/>
  <c r="B131" i="4"/>
  <c r="C131" i="4"/>
  <c r="B132" i="4"/>
  <c r="C132" i="4"/>
  <c r="B133" i="4"/>
  <c r="C133" i="4"/>
  <c r="B134" i="4"/>
  <c r="C134" i="4"/>
  <c r="C123" i="4"/>
  <c r="D123" i="4"/>
  <c r="B123" i="4"/>
  <c r="B110" i="4"/>
  <c r="C110" i="4"/>
  <c r="D110" i="4"/>
  <c r="B111" i="4"/>
  <c r="C111" i="4"/>
  <c r="D111" i="4"/>
  <c r="B112" i="4"/>
  <c r="C112" i="4"/>
  <c r="D112" i="4"/>
  <c r="B113" i="4"/>
  <c r="C113" i="4"/>
  <c r="D113" i="4"/>
  <c r="B114" i="4"/>
  <c r="C114" i="4"/>
  <c r="D114" i="4"/>
  <c r="B115" i="4"/>
  <c r="C115" i="4"/>
  <c r="B116" i="4"/>
  <c r="C116" i="4"/>
  <c r="B117" i="4"/>
  <c r="C117" i="4"/>
  <c r="B118" i="4"/>
  <c r="C118" i="4"/>
  <c r="B119" i="4"/>
  <c r="C119" i="4"/>
  <c r="B120" i="4"/>
  <c r="C120" i="4"/>
  <c r="C109" i="4"/>
  <c r="D109" i="4"/>
  <c r="B109" i="4"/>
  <c r="B96" i="4"/>
  <c r="C96" i="4"/>
  <c r="D96" i="4"/>
  <c r="B97" i="4"/>
  <c r="C97" i="4"/>
  <c r="D97" i="4"/>
  <c r="B98" i="4"/>
  <c r="C98" i="4"/>
  <c r="D98" i="4"/>
  <c r="B99" i="4"/>
  <c r="C99" i="4"/>
  <c r="D99" i="4"/>
  <c r="B100" i="4"/>
  <c r="C100" i="4"/>
  <c r="D100" i="4"/>
  <c r="B101" i="4"/>
  <c r="C101" i="4"/>
  <c r="B102" i="4"/>
  <c r="C102" i="4"/>
  <c r="B103" i="4"/>
  <c r="C103" i="4"/>
  <c r="B104" i="4"/>
  <c r="C104" i="4"/>
  <c r="B105" i="4"/>
  <c r="C105" i="4"/>
  <c r="B106" i="4"/>
  <c r="C106" i="4"/>
  <c r="C95" i="4"/>
  <c r="D95" i="4"/>
  <c r="B95" i="4"/>
  <c r="H185" i="1" l="1"/>
  <c r="D190" i="4"/>
  <c r="D191" i="4"/>
  <c r="D172" i="4"/>
  <c r="H183" i="4"/>
  <c r="H184" i="4"/>
  <c r="G185" i="4"/>
  <c r="G182" i="4"/>
  <c r="B173" i="4"/>
  <c r="B174" i="4"/>
  <c r="B175" i="4"/>
  <c r="D101" i="4"/>
  <c r="E150" i="1" l="1"/>
  <c r="E149" i="1"/>
  <c r="D173" i="4" s="1"/>
  <c r="E151" i="1"/>
  <c r="H185" i="4"/>
  <c r="H148" i="1"/>
  <c r="G183" i="4"/>
  <c r="G184" i="4"/>
  <c r="H182" i="4"/>
  <c r="H150" i="1" l="1"/>
  <c r="D174" i="4"/>
  <c r="H151" i="1"/>
  <c r="D175" i="4"/>
  <c r="H149" i="1"/>
  <c r="H147" i="1" l="1"/>
  <c r="H152" i="1" s="1"/>
  <c r="G193" i="4"/>
  <c r="H162" i="4"/>
  <c r="G162" i="4"/>
  <c r="H153" i="4"/>
  <c r="G153" i="4"/>
  <c r="H152" i="4"/>
  <c r="G152" i="4"/>
  <c r="H151" i="4"/>
  <c r="G151" i="4"/>
  <c r="H150" i="4"/>
  <c r="G150" i="4"/>
  <c r="H141" i="4"/>
  <c r="G141" i="4"/>
  <c r="H140" i="4"/>
  <c r="G140" i="4"/>
  <c r="H139" i="4"/>
  <c r="G139" i="4"/>
  <c r="H138" i="4"/>
  <c r="G138" i="4"/>
  <c r="H137" i="4"/>
  <c r="G137" i="4"/>
  <c r="H128" i="4"/>
  <c r="G128" i="4"/>
  <c r="H127" i="4"/>
  <c r="G127" i="4"/>
  <c r="H126" i="4"/>
  <c r="G126" i="4"/>
  <c r="H125" i="4"/>
  <c r="G125" i="4"/>
  <c r="H124" i="4"/>
  <c r="G124" i="4"/>
  <c r="H123" i="4"/>
  <c r="G123" i="4"/>
  <c r="H114" i="4"/>
  <c r="G114" i="4"/>
  <c r="H113" i="4"/>
  <c r="G113" i="4"/>
  <c r="H112" i="4"/>
  <c r="G112" i="4"/>
  <c r="H111" i="4"/>
  <c r="G111" i="4"/>
  <c r="H110" i="4"/>
  <c r="G110" i="4"/>
  <c r="H109" i="4"/>
  <c r="G109" i="4"/>
  <c r="G101" i="4"/>
  <c r="H100" i="4"/>
  <c r="G100" i="4"/>
  <c r="H99" i="4"/>
  <c r="G99" i="4"/>
  <c r="H98" i="4"/>
  <c r="G98" i="4"/>
  <c r="H97" i="4"/>
  <c r="G97" i="4"/>
  <c r="H96" i="4"/>
  <c r="G96" i="4"/>
  <c r="H95" i="4"/>
  <c r="G95" i="4"/>
  <c r="B190" i="4"/>
  <c r="B213" i="4"/>
  <c r="B212" i="4"/>
  <c r="B211" i="4"/>
  <c r="B210" i="4"/>
  <c r="B209" i="4"/>
  <c r="B208" i="4"/>
  <c r="B207" i="4"/>
  <c r="B197" i="4"/>
  <c r="B196" i="4"/>
  <c r="B195" i="4"/>
  <c r="B194" i="4"/>
  <c r="A1" i="4"/>
  <c r="H16" i="3"/>
  <c r="G16" i="3"/>
  <c r="A1" i="2"/>
  <c r="H190" i="1"/>
  <c r="G87" i="4"/>
  <c r="H89" i="4"/>
  <c r="H90" i="4"/>
  <c r="G91" i="4"/>
  <c r="G92" i="4"/>
  <c r="C171" i="4"/>
  <c r="D171" i="4"/>
  <c r="H171" i="4" s="1"/>
  <c r="H101" i="4" l="1"/>
  <c r="H88" i="4"/>
  <c r="G88" i="4"/>
  <c r="G90" i="4"/>
  <c r="H91" i="4"/>
  <c r="G171" i="4"/>
  <c r="H87" i="4"/>
  <c r="G89" i="4"/>
  <c r="H92" i="4"/>
  <c r="H144" i="1"/>
  <c r="H143" i="1"/>
  <c r="H142" i="1"/>
  <c r="H141" i="1"/>
  <c r="H140" i="1"/>
  <c r="H139" i="1"/>
  <c r="H138" i="1"/>
  <c r="H137" i="1"/>
  <c r="E83" i="1"/>
  <c r="D168" i="4" s="1"/>
  <c r="E82" i="1"/>
  <c r="D167" i="4" s="1"/>
  <c r="E81" i="1"/>
  <c r="D166" i="4" s="1"/>
  <c r="H166" i="4" s="1"/>
  <c r="E80" i="1"/>
  <c r="D165" i="4" s="1"/>
  <c r="E79" i="1"/>
  <c r="D164" i="4" s="1"/>
  <c r="E78" i="1"/>
  <c r="D163" i="4" s="1"/>
  <c r="H77" i="1"/>
  <c r="E155" i="1"/>
  <c r="E154" i="1" s="1"/>
  <c r="D194" i="4"/>
  <c r="G93" i="4" l="1"/>
  <c r="H145" i="1"/>
  <c r="H93" i="4"/>
  <c r="G166" i="4"/>
  <c r="H163" i="4"/>
  <c r="G163" i="4"/>
  <c r="H168" i="4"/>
  <c r="G168" i="4"/>
  <c r="H167" i="4"/>
  <c r="G167" i="4"/>
  <c r="H164" i="4"/>
  <c r="G164" i="4"/>
  <c r="H165" i="4"/>
  <c r="G165" i="4"/>
  <c r="H80" i="1"/>
  <c r="H83" i="1"/>
  <c r="H78" i="1"/>
  <c r="H81" i="1"/>
  <c r="H79" i="1"/>
  <c r="H82" i="1"/>
  <c r="C178" i="4"/>
  <c r="C179" i="4"/>
  <c r="C180" i="4"/>
  <c r="C181" i="4"/>
  <c r="B179" i="4"/>
  <c r="B180" i="4"/>
  <c r="B181" i="4"/>
  <c r="C68" i="4"/>
  <c r="D68" i="4"/>
  <c r="C69" i="4"/>
  <c r="D69" i="4"/>
  <c r="C70" i="4"/>
  <c r="D70" i="4"/>
  <c r="C71" i="4"/>
  <c r="D71" i="4"/>
  <c r="C72" i="4"/>
  <c r="D72" i="4"/>
  <c r="C73" i="4"/>
  <c r="D73" i="4"/>
  <c r="C74" i="4"/>
  <c r="D74" i="4"/>
  <c r="C75" i="4"/>
  <c r="D75" i="4"/>
  <c r="B69" i="4"/>
  <c r="B70" i="4"/>
  <c r="B71" i="4"/>
  <c r="B72" i="4"/>
  <c r="B73" i="4"/>
  <c r="B74" i="4"/>
  <c r="B75" i="4"/>
  <c r="B68" i="4"/>
  <c r="C58" i="4"/>
  <c r="D58" i="4"/>
  <c r="C59" i="4"/>
  <c r="D59" i="4"/>
  <c r="C60" i="4"/>
  <c r="D60" i="4"/>
  <c r="C61" i="4"/>
  <c r="D61" i="4"/>
  <c r="C62" i="4"/>
  <c r="D62" i="4"/>
  <c r="C63" i="4"/>
  <c r="D63" i="4"/>
  <c r="C64" i="4"/>
  <c r="D64" i="4"/>
  <c r="C65" i="4"/>
  <c r="D65" i="4"/>
  <c r="B59" i="4"/>
  <c r="B60" i="4"/>
  <c r="B61" i="4"/>
  <c r="B62" i="4"/>
  <c r="B63" i="4"/>
  <c r="B64" i="4"/>
  <c r="B65" i="4"/>
  <c r="B58" i="4"/>
  <c r="C48" i="4"/>
  <c r="D48" i="4"/>
  <c r="C49" i="4"/>
  <c r="D49" i="4"/>
  <c r="C50" i="4"/>
  <c r="D50" i="4"/>
  <c r="C51" i="4"/>
  <c r="D51" i="4"/>
  <c r="C52" i="4"/>
  <c r="D52" i="4"/>
  <c r="C53" i="4"/>
  <c r="D53" i="4"/>
  <c r="C54" i="4"/>
  <c r="D54" i="4"/>
  <c r="C55" i="4"/>
  <c r="D55" i="4"/>
  <c r="B49" i="4"/>
  <c r="B50" i="4"/>
  <c r="B51" i="4"/>
  <c r="B52" i="4"/>
  <c r="B53" i="4"/>
  <c r="B54" i="4"/>
  <c r="B55" i="4"/>
  <c r="B48" i="4"/>
  <c r="C38" i="4"/>
  <c r="D38" i="4"/>
  <c r="C39" i="4"/>
  <c r="D39" i="4"/>
  <c r="C40" i="4"/>
  <c r="D40" i="4"/>
  <c r="C41" i="4"/>
  <c r="D41" i="4"/>
  <c r="C42" i="4"/>
  <c r="D42" i="4"/>
  <c r="C43" i="4"/>
  <c r="D43" i="4"/>
  <c r="C44" i="4"/>
  <c r="D44" i="4"/>
  <c r="C45" i="4"/>
  <c r="D45" i="4"/>
  <c r="B39" i="4"/>
  <c r="B40" i="4"/>
  <c r="B41" i="4"/>
  <c r="B42" i="4"/>
  <c r="B43" i="4"/>
  <c r="B44" i="4"/>
  <c r="B45" i="4"/>
  <c r="B38" i="4"/>
  <c r="C28" i="4"/>
  <c r="D28" i="4"/>
  <c r="C29" i="4"/>
  <c r="D29" i="4"/>
  <c r="C30" i="4"/>
  <c r="D30" i="4"/>
  <c r="C31" i="4"/>
  <c r="D31" i="4"/>
  <c r="C32" i="4"/>
  <c r="D32" i="4"/>
  <c r="C33" i="4"/>
  <c r="D33" i="4"/>
  <c r="C34" i="4"/>
  <c r="D34" i="4"/>
  <c r="C35" i="4"/>
  <c r="D35" i="4"/>
  <c r="B29" i="4"/>
  <c r="B30" i="4"/>
  <c r="B31" i="4"/>
  <c r="B32" i="4"/>
  <c r="B33" i="4"/>
  <c r="B34" i="4"/>
  <c r="B35" i="4"/>
  <c r="B28" i="4"/>
  <c r="H202" i="1"/>
  <c r="H205" i="1" s="1"/>
  <c r="E177" i="1"/>
  <c r="E173" i="1"/>
  <c r="E168" i="1"/>
  <c r="E157" i="1"/>
  <c r="D181" i="4" s="1"/>
  <c r="D178" i="4"/>
  <c r="H68" i="1"/>
  <c r="E74" i="1"/>
  <c r="E73" i="1"/>
  <c r="D158" i="4" s="1"/>
  <c r="H158" i="4" s="1"/>
  <c r="E72" i="1"/>
  <c r="D157" i="4" s="1"/>
  <c r="H157" i="4" s="1"/>
  <c r="E71" i="1"/>
  <c r="E70" i="1"/>
  <c r="D155" i="4" s="1"/>
  <c r="G155" i="4" s="1"/>
  <c r="E69" i="1"/>
  <c r="A8" i="4"/>
  <c r="H84" i="1" l="1"/>
  <c r="G157" i="4"/>
  <c r="H69" i="1"/>
  <c r="D154" i="4"/>
  <c r="G158" i="4"/>
  <c r="H71" i="1"/>
  <c r="D156" i="4"/>
  <c r="H85" i="4"/>
  <c r="H74" i="1"/>
  <c r="D159" i="4"/>
  <c r="H155" i="4"/>
  <c r="G169" i="4"/>
  <c r="H169" i="4"/>
  <c r="G173" i="4"/>
  <c r="H173" i="4"/>
  <c r="H172" i="4"/>
  <c r="G172" i="4"/>
  <c r="G174" i="4"/>
  <c r="H174" i="4"/>
  <c r="G175" i="4"/>
  <c r="H175" i="4"/>
  <c r="D179" i="4"/>
  <c r="H72" i="1"/>
  <c r="H73" i="1"/>
  <c r="H70" i="1"/>
  <c r="H134" i="1"/>
  <c r="H133" i="1"/>
  <c r="H132" i="1"/>
  <c r="H131" i="1"/>
  <c r="H130" i="1"/>
  <c r="H129" i="1"/>
  <c r="H128" i="1"/>
  <c r="H127" i="1"/>
  <c r="H124" i="1"/>
  <c r="H123" i="1"/>
  <c r="H122" i="1"/>
  <c r="H121" i="1"/>
  <c r="H120" i="1"/>
  <c r="H119" i="1"/>
  <c r="H118" i="1"/>
  <c r="H117" i="1"/>
  <c r="H114" i="1"/>
  <c r="H113" i="1"/>
  <c r="H112" i="1"/>
  <c r="H111" i="1"/>
  <c r="H110" i="1"/>
  <c r="H109" i="1"/>
  <c r="H108" i="1"/>
  <c r="H107" i="1"/>
  <c r="H104" i="1"/>
  <c r="H103" i="1"/>
  <c r="H102" i="1"/>
  <c r="H101" i="1"/>
  <c r="H100" i="1"/>
  <c r="H99" i="1"/>
  <c r="H98" i="1"/>
  <c r="H97" i="1"/>
  <c r="H197" i="1"/>
  <c r="H198" i="1"/>
  <c r="H199" i="1"/>
  <c r="H196" i="1"/>
  <c r="H195" i="1"/>
  <c r="H193" i="1"/>
  <c r="H189" i="1"/>
  <c r="H200" i="1" s="1"/>
  <c r="H182" i="1"/>
  <c r="H125" i="1" l="1"/>
  <c r="H176" i="4"/>
  <c r="G85" i="4"/>
  <c r="G176" i="4"/>
  <c r="H156" i="4"/>
  <c r="G156" i="4"/>
  <c r="H115" i="1"/>
  <c r="G154" i="4"/>
  <c r="H154" i="4"/>
  <c r="H105" i="1"/>
  <c r="H135" i="1"/>
  <c r="H159" i="4"/>
  <c r="G159" i="4"/>
  <c r="H160" i="4" l="1"/>
  <c r="G160" i="4"/>
  <c r="D180" i="4"/>
  <c r="E45" i="1"/>
  <c r="D130" i="4" s="1"/>
  <c r="E44" i="1"/>
  <c r="D129" i="4" s="1"/>
  <c r="E49" i="1"/>
  <c r="D134" i="4" s="1"/>
  <c r="E48" i="1"/>
  <c r="D133" i="4" s="1"/>
  <c r="E47" i="1"/>
  <c r="D132" i="4" s="1"/>
  <c r="E46" i="1"/>
  <c r="D131" i="4" s="1"/>
  <c r="E62" i="1"/>
  <c r="D147" i="4" s="1"/>
  <c r="E61" i="1"/>
  <c r="D146" i="4" s="1"/>
  <c r="E60" i="1"/>
  <c r="D145" i="4" s="1"/>
  <c r="E59" i="1"/>
  <c r="D144" i="4" s="1"/>
  <c r="E58" i="1"/>
  <c r="D143" i="4" s="1"/>
  <c r="E57" i="1"/>
  <c r="D142" i="4" s="1"/>
  <c r="E18" i="1"/>
  <c r="D103" i="4" s="1"/>
  <c r="E17" i="1"/>
  <c r="D102" i="4" s="1"/>
  <c r="E21" i="1"/>
  <c r="D106" i="4" s="1"/>
  <c r="E20" i="1"/>
  <c r="D105" i="4" s="1"/>
  <c r="E19" i="1"/>
  <c r="D104" i="4" s="1"/>
  <c r="E33" i="1"/>
  <c r="D118" i="4" s="1"/>
  <c r="E34" i="1"/>
  <c r="D119" i="4" s="1"/>
  <c r="E31" i="1"/>
  <c r="D116" i="4" s="1"/>
  <c r="E32" i="1"/>
  <c r="D117" i="4" s="1"/>
  <c r="E35" i="1"/>
  <c r="D120" i="4" s="1"/>
  <c r="E30" i="1"/>
  <c r="D115" i="4" s="1"/>
  <c r="H143" i="4" l="1"/>
  <c r="G143" i="4"/>
  <c r="H105" i="4"/>
  <c r="G105" i="4"/>
  <c r="H133" i="4"/>
  <c r="G133" i="4"/>
  <c r="G106" i="4"/>
  <c r="H106" i="4"/>
  <c r="H102" i="4"/>
  <c r="G102" i="4"/>
  <c r="H129" i="4"/>
  <c r="G129" i="4"/>
  <c r="G103" i="4"/>
  <c r="H103" i="4"/>
  <c r="H142" i="4"/>
  <c r="G142" i="4"/>
  <c r="H115" i="4"/>
  <c r="G115" i="4"/>
  <c r="H144" i="4"/>
  <c r="G144" i="4"/>
  <c r="H117" i="4"/>
  <c r="G117" i="4"/>
  <c r="G145" i="4"/>
  <c r="H145" i="4"/>
  <c r="H116" i="4"/>
  <c r="G116" i="4"/>
  <c r="G146" i="4"/>
  <c r="H146" i="4"/>
  <c r="H119" i="4"/>
  <c r="G119" i="4"/>
  <c r="H147" i="4"/>
  <c r="G147" i="4"/>
  <c r="H118" i="4"/>
  <c r="G118" i="4"/>
  <c r="H131" i="4"/>
  <c r="G131" i="4"/>
  <c r="H134" i="4"/>
  <c r="G134" i="4"/>
  <c r="G130" i="4"/>
  <c r="H130" i="4"/>
  <c r="H120" i="4"/>
  <c r="G120" i="4"/>
  <c r="G104" i="4"/>
  <c r="H104" i="4"/>
  <c r="H132" i="4"/>
  <c r="G132" i="4"/>
  <c r="H89" i="1"/>
  <c r="H90" i="1"/>
  <c r="H88" i="1"/>
  <c r="H94" i="1"/>
  <c r="H92" i="1"/>
  <c r="H87" i="1"/>
  <c r="H93" i="1"/>
  <c r="H91" i="1"/>
  <c r="H66" i="1"/>
  <c r="H67" i="1"/>
  <c r="H62" i="1"/>
  <c r="H48" i="1"/>
  <c r="H49" i="1"/>
  <c r="H21" i="1"/>
  <c r="A1" i="3"/>
  <c r="F81" i="2" l="1"/>
  <c r="F106" i="2" s="1"/>
  <c r="G81" i="2"/>
  <c r="G106" i="2" s="1"/>
  <c r="D7" i="5" s="1"/>
  <c r="H107" i="4"/>
  <c r="G107" i="4"/>
  <c r="H135" i="4"/>
  <c r="G135" i="4"/>
  <c r="H121" i="4"/>
  <c r="H95" i="1"/>
  <c r="G148" i="4"/>
  <c r="H148" i="4"/>
  <c r="G121" i="4"/>
  <c r="H61" i="1"/>
  <c r="H35" i="1"/>
  <c r="H184" i="1"/>
  <c r="H183" i="1"/>
  <c r="A9" i="1"/>
  <c r="H186" i="1" l="1"/>
  <c r="A10" i="2" l="1"/>
  <c r="A11" i="2" s="1"/>
  <c r="A12" i="2" s="1"/>
  <c r="A13" i="2" s="1"/>
  <c r="A14" i="2" s="1"/>
  <c r="A15" i="2" s="1"/>
  <c r="A16" i="2" s="1"/>
  <c r="A17" i="2" s="1"/>
  <c r="A18" i="2" s="1"/>
  <c r="A20" i="2" s="1"/>
  <c r="A10" i="4"/>
  <c r="A11" i="4" s="1"/>
  <c r="A10" i="1"/>
  <c r="A11" i="1" s="1"/>
  <c r="A12" i="1" s="1"/>
  <c r="A13" i="1" s="1"/>
  <c r="A14" i="1" s="1"/>
  <c r="A15" i="1" s="1"/>
  <c r="A16" i="1" s="1"/>
  <c r="A17" i="1" s="1"/>
  <c r="A18" i="1" s="1"/>
  <c r="A19" i="1" s="1"/>
  <c r="A20" i="1" s="1"/>
  <c r="A21" i="1" s="1"/>
  <c r="A23" i="1" s="1"/>
  <c r="G9" i="3"/>
  <c r="H25" i="1"/>
  <c r="H27" i="6"/>
  <c r="G12" i="3"/>
  <c r="H12" i="3"/>
  <c r="G13" i="3"/>
  <c r="H13" i="3"/>
  <c r="G14" i="3"/>
  <c r="H14" i="3"/>
  <c r="G15" i="3"/>
  <c r="H15" i="3"/>
  <c r="H178" i="1"/>
  <c r="H176" i="1"/>
  <c r="H160" i="1"/>
  <c r="H65" i="1"/>
  <c r="H75" i="1" s="1"/>
  <c r="H60" i="1"/>
  <c r="H59" i="1"/>
  <c r="H58" i="1"/>
  <c r="H57" i="1"/>
  <c r="H56" i="1"/>
  <c r="H55" i="1"/>
  <c r="H54" i="1"/>
  <c r="H53" i="1"/>
  <c r="H52" i="1"/>
  <c r="H47" i="1"/>
  <c r="H46" i="1"/>
  <c r="H45" i="1"/>
  <c r="H44" i="1"/>
  <c r="H43" i="1"/>
  <c r="H42" i="1"/>
  <c r="H41" i="1"/>
  <c r="H40" i="1"/>
  <c r="H39" i="1"/>
  <c r="H38" i="1"/>
  <c r="H34" i="1"/>
  <c r="H33" i="1"/>
  <c r="H32" i="1"/>
  <c r="H31" i="1"/>
  <c r="H30" i="1"/>
  <c r="H29" i="1"/>
  <c r="H28" i="1"/>
  <c r="H27" i="1"/>
  <c r="H26" i="1"/>
  <c r="H24" i="1"/>
  <c r="G10" i="4"/>
  <c r="H10" i="4"/>
  <c r="G11" i="4"/>
  <c r="H11" i="4"/>
  <c r="G12" i="4"/>
  <c r="H12" i="4"/>
  <c r="G38" i="4"/>
  <c r="H38" i="4"/>
  <c r="G40" i="4"/>
  <c r="H40" i="4"/>
  <c r="G42" i="4"/>
  <c r="H42" i="4"/>
  <c r="G48" i="4"/>
  <c r="H48" i="4"/>
  <c r="G49" i="4"/>
  <c r="H49" i="4"/>
  <c r="G50" i="4"/>
  <c r="H50" i="4"/>
  <c r="G51" i="4"/>
  <c r="H51" i="4"/>
  <c r="G52" i="4"/>
  <c r="H52" i="4"/>
  <c r="G53" i="4"/>
  <c r="H53" i="4"/>
  <c r="G54" i="4"/>
  <c r="H54" i="4"/>
  <c r="G55" i="4"/>
  <c r="H55" i="4"/>
  <c r="H58" i="4"/>
  <c r="G58" i="4"/>
  <c r="G59" i="4"/>
  <c r="H59" i="4"/>
  <c r="G60" i="4"/>
  <c r="G61" i="4"/>
  <c r="H61" i="4"/>
  <c r="G62" i="4"/>
  <c r="H62" i="4"/>
  <c r="G63" i="4"/>
  <c r="H63" i="4"/>
  <c r="G65" i="4"/>
  <c r="H65" i="4"/>
  <c r="G69" i="4"/>
  <c r="H69" i="4"/>
  <c r="G71" i="4"/>
  <c r="H71" i="4"/>
  <c r="G73" i="4"/>
  <c r="B178" i="4"/>
  <c r="G190" i="4"/>
  <c r="C194" i="4"/>
  <c r="C195" i="4"/>
  <c r="C196" i="4"/>
  <c r="C197" i="4"/>
  <c r="H198" i="4"/>
  <c r="H199" i="4"/>
  <c r="G200" i="4"/>
  <c r="G203" i="4"/>
  <c r="H204" i="4"/>
  <c r="C207" i="4"/>
  <c r="C208" i="4"/>
  <c r="C209" i="4"/>
  <c r="C210" i="4"/>
  <c r="D210" i="4"/>
  <c r="H210" i="4" s="1"/>
  <c r="C211" i="4"/>
  <c r="C212" i="4"/>
  <c r="D212" i="4"/>
  <c r="C213" i="4"/>
  <c r="H214" i="4"/>
  <c r="G222" i="4"/>
  <c r="G223" i="4" s="1"/>
  <c r="H222" i="4"/>
  <c r="H223" i="4" s="1"/>
  <c r="G225" i="4"/>
  <c r="G226" i="4" s="1"/>
  <c r="H225" i="4"/>
  <c r="H226" i="4" s="1"/>
  <c r="A10" i="3"/>
  <c r="A11" i="3" s="1"/>
  <c r="A12" i="3" s="1"/>
  <c r="E167" i="1"/>
  <c r="D196" i="4" s="1"/>
  <c r="G196" i="4" s="1"/>
  <c r="D209" i="4"/>
  <c r="E179" i="1"/>
  <c r="A27" i="4" l="1"/>
  <c r="A14" i="4"/>
  <c r="H24" i="4"/>
  <c r="G24" i="4"/>
  <c r="A28" i="4"/>
  <c r="A29" i="4" s="1"/>
  <c r="A30" i="4" s="1"/>
  <c r="A31" i="4" s="1"/>
  <c r="A32" i="4" s="1"/>
  <c r="A33" i="4" s="1"/>
  <c r="A34" i="4" s="1"/>
  <c r="A35" i="4" s="1"/>
  <c r="A37" i="4" s="1"/>
  <c r="A38" i="4" s="1"/>
  <c r="A39" i="4" s="1"/>
  <c r="A40" i="4" s="1"/>
  <c r="A41" i="4" s="1"/>
  <c r="A42" i="4" s="1"/>
  <c r="A43" i="4" s="1"/>
  <c r="A44" i="4" s="1"/>
  <c r="A45" i="4" s="1"/>
  <c r="A47" i="4" s="1"/>
  <c r="A48" i="4" s="1"/>
  <c r="A49" i="4" s="1"/>
  <c r="A50" i="4" s="1"/>
  <c r="A51" i="4" s="1"/>
  <c r="A52" i="4" s="1"/>
  <c r="A53" i="4" s="1"/>
  <c r="A54" i="4" s="1"/>
  <c r="A55" i="4" s="1"/>
  <c r="A57" i="4" s="1"/>
  <c r="A58" i="4" s="1"/>
  <c r="A59" i="4" s="1"/>
  <c r="A60" i="4" s="1"/>
  <c r="A61" i="4" s="1"/>
  <c r="A62" i="4" s="1"/>
  <c r="A63" i="4" s="1"/>
  <c r="A64" i="4" s="1"/>
  <c r="A65" i="4" s="1"/>
  <c r="A67" i="4" s="1"/>
  <c r="A68" i="4" s="1"/>
  <c r="A69" i="4" s="1"/>
  <c r="A70" i="4" s="1"/>
  <c r="A71" i="4" s="1"/>
  <c r="A72" i="4" s="1"/>
  <c r="A73" i="4" s="1"/>
  <c r="A74" i="4" s="1"/>
  <c r="A75" i="4" s="1"/>
  <c r="A77" i="4" s="1"/>
  <c r="A78" i="4" s="1"/>
  <c r="A79" i="4" s="1"/>
  <c r="A80" i="4" s="1"/>
  <c r="A81" i="4" s="1"/>
  <c r="A82" i="4" s="1"/>
  <c r="A83" i="4" s="1"/>
  <c r="A84" i="4" s="1"/>
  <c r="A86" i="4" s="1"/>
  <c r="A15" i="4"/>
  <c r="A16" i="4" s="1"/>
  <c r="H36" i="1"/>
  <c r="G56" i="4"/>
  <c r="H56" i="4"/>
  <c r="H63" i="1"/>
  <c r="H50" i="1"/>
  <c r="A21" i="2"/>
  <c r="A22" i="2" s="1"/>
  <c r="A23" i="2" s="1"/>
  <c r="A24" i="2" s="1"/>
  <c r="A25" i="2" s="1"/>
  <c r="A26" i="2" s="1"/>
  <c r="A27" i="2" s="1"/>
  <c r="A28" i="2" s="1"/>
  <c r="A30" i="2" s="1"/>
  <c r="H179" i="4"/>
  <c r="G204" i="4"/>
  <c r="G180" i="4"/>
  <c r="D207" i="4"/>
  <c r="H207" i="4" s="1"/>
  <c r="G214" i="4"/>
  <c r="G199" i="4"/>
  <c r="H177" i="1"/>
  <c r="G10" i="3"/>
  <c r="H155" i="1"/>
  <c r="H167" i="1"/>
  <c r="G210" i="4"/>
  <c r="G198" i="4"/>
  <c r="H200" i="4"/>
  <c r="H196" i="4"/>
  <c r="H203" i="4"/>
  <c r="H212" i="4"/>
  <c r="G212" i="4"/>
  <c r="G215" i="4"/>
  <c r="H215" i="4"/>
  <c r="H179" i="1"/>
  <c r="D213" i="4"/>
  <c r="G213" i="4" s="1"/>
  <c r="H175" i="1"/>
  <c r="H161" i="1"/>
  <c r="H168" i="1"/>
  <c r="H19" i="1"/>
  <c r="H9" i="3"/>
  <c r="D208" i="4"/>
  <c r="H174" i="1"/>
  <c r="H44" i="4"/>
  <c r="G44" i="4"/>
  <c r="G209" i="4"/>
  <c r="H209" i="4"/>
  <c r="G43" i="4"/>
  <c r="H43" i="4"/>
  <c r="G202" i="4"/>
  <c r="H202" i="4"/>
  <c r="G64" i="4"/>
  <c r="G66" i="4" s="1"/>
  <c r="H64" i="4"/>
  <c r="G74" i="4"/>
  <c r="H74" i="4"/>
  <c r="H60" i="4"/>
  <c r="D197" i="4"/>
  <c r="D211" i="4"/>
  <c r="G72" i="4"/>
  <c r="H72" i="4"/>
  <c r="G41" i="4"/>
  <c r="H41" i="4"/>
  <c r="H190" i="4"/>
  <c r="H73" i="4"/>
  <c r="G45" i="4"/>
  <c r="H45" i="4"/>
  <c r="H75" i="4"/>
  <c r="G68" i="4"/>
  <c r="H68" i="4"/>
  <c r="G39" i="4"/>
  <c r="H39" i="4"/>
  <c r="G70" i="4"/>
  <c r="H70" i="4"/>
  <c r="H46" i="4" l="1"/>
  <c r="G46" i="4"/>
  <c r="H66" i="4"/>
  <c r="H76" i="4"/>
  <c r="G76" i="4"/>
  <c r="A31" i="2"/>
  <c r="A32" i="2" s="1"/>
  <c r="A33" i="2" s="1"/>
  <c r="A34" i="2" s="1"/>
  <c r="A35" i="2" s="1"/>
  <c r="A36" i="2" s="1"/>
  <c r="A37" i="2" s="1"/>
  <c r="A38" i="2" s="1"/>
  <c r="A40" i="2" s="1"/>
  <c r="G179" i="4"/>
  <c r="H12" i="1"/>
  <c r="H17" i="1"/>
  <c r="H180" i="4"/>
  <c r="H156" i="1"/>
  <c r="H16" i="1"/>
  <c r="G207" i="4"/>
  <c r="H20" i="1"/>
  <c r="H173" i="1"/>
  <c r="H180" i="1" s="1"/>
  <c r="G32" i="4"/>
  <c r="H10" i="3"/>
  <c r="H28" i="4"/>
  <c r="H29" i="4"/>
  <c r="H213" i="4"/>
  <c r="H13" i="1"/>
  <c r="H165" i="1"/>
  <c r="H157" i="1"/>
  <c r="H18" i="1"/>
  <c r="H11" i="3"/>
  <c r="G11" i="3"/>
  <c r="H14" i="1"/>
  <c r="H11" i="1"/>
  <c r="H15" i="1"/>
  <c r="H166" i="1"/>
  <c r="G194" i="4"/>
  <c r="G208" i="4"/>
  <c r="H208" i="4"/>
  <c r="H154" i="1"/>
  <c r="G191" i="4"/>
  <c r="H191" i="4"/>
  <c r="H197" i="4"/>
  <c r="G197" i="4"/>
  <c r="D195" i="4"/>
  <c r="G211" i="4"/>
  <c r="H211" i="4"/>
  <c r="G30" i="4"/>
  <c r="H30" i="4"/>
  <c r="G19" i="3" l="1"/>
  <c r="G20" i="3" s="1"/>
  <c r="H19" i="3"/>
  <c r="G216" i="4"/>
  <c r="H216" i="4"/>
  <c r="H20" i="3"/>
  <c r="E8" i="5" s="1"/>
  <c r="H158" i="1"/>
  <c r="H22" i="1"/>
  <c r="D8" i="5"/>
  <c r="A41" i="2"/>
  <c r="A42" i="2" s="1"/>
  <c r="A43" i="2" s="1"/>
  <c r="A44" i="2" s="1"/>
  <c r="A45" i="2" s="1"/>
  <c r="A46" i="2" s="1"/>
  <c r="A47" i="2" s="1"/>
  <c r="A48" i="2" s="1"/>
  <c r="A50" i="2" s="1"/>
  <c r="A24" i="1"/>
  <c r="G28" i="4"/>
  <c r="H32" i="4"/>
  <c r="G29" i="4"/>
  <c r="H194" i="4"/>
  <c r="G34" i="4"/>
  <c r="H34" i="4"/>
  <c r="G181" i="4"/>
  <c r="H181" i="4"/>
  <c r="G35" i="4"/>
  <c r="H35" i="4"/>
  <c r="G33" i="4"/>
  <c r="H33" i="4"/>
  <c r="G31" i="4"/>
  <c r="H31" i="4"/>
  <c r="H195" i="4"/>
  <c r="G195" i="4"/>
  <c r="G205" i="4" s="1"/>
  <c r="G178" i="4"/>
  <c r="G186" i="4" s="1"/>
  <c r="H178" i="4"/>
  <c r="H186" i="4" s="1"/>
  <c r="H206" i="1" l="1"/>
  <c r="E6" i="5" s="1"/>
  <c r="A25" i="1"/>
  <c r="A26" i="1" s="1"/>
  <c r="A27" i="1" s="1"/>
  <c r="A28" i="1" s="1"/>
  <c r="A29" i="1" s="1"/>
  <c r="A30" i="1" s="1"/>
  <c r="A31" i="1" s="1"/>
  <c r="A32" i="1" s="1"/>
  <c r="A33" i="1" s="1"/>
  <c r="A34" i="1" s="1"/>
  <c r="A35" i="1" s="1"/>
  <c r="A37" i="1" s="1"/>
  <c r="A38" i="1" s="1"/>
  <c r="H36" i="4"/>
  <c r="H205" i="4"/>
  <c r="G36" i="4"/>
  <c r="A39" i="1" l="1"/>
  <c r="A40" i="1" s="1"/>
  <c r="A41" i="1" s="1"/>
  <c r="A42" i="1" s="1"/>
  <c r="A43" i="1" s="1"/>
  <c r="A44" i="1" s="1"/>
  <c r="A45" i="1" s="1"/>
  <c r="A46" i="1" s="1"/>
  <c r="A47" i="1" s="1"/>
  <c r="A48" i="1" s="1"/>
  <c r="A49" i="1" s="1"/>
  <c r="A51" i="1" s="1"/>
  <c r="A52" i="1" s="1"/>
  <c r="A51" i="2"/>
  <c r="A52" i="2" s="1"/>
  <c r="A53" i="2" s="1"/>
  <c r="A54" i="2" s="1"/>
  <c r="A55" i="2" s="1"/>
  <c r="A56" i="2" s="1"/>
  <c r="A57" i="2" s="1"/>
  <c r="A58" i="2" s="1"/>
  <c r="A60" i="2" s="1"/>
  <c r="A53" i="1" l="1"/>
  <c r="A54" i="1" s="1"/>
  <c r="A55" i="1" s="1"/>
  <c r="A56" i="1" s="1"/>
  <c r="A57" i="1" s="1"/>
  <c r="A58" i="1" s="1"/>
  <c r="A59" i="1" s="1"/>
  <c r="A60" i="1" s="1"/>
  <c r="A61" i="1" s="1"/>
  <c r="A62" i="1" s="1"/>
  <c r="A64" i="1" s="1"/>
  <c r="A65" i="1" l="1"/>
  <c r="A61" i="2"/>
  <c r="A62" i="2" s="1"/>
  <c r="A63" i="2" s="1"/>
  <c r="A64" i="2" s="1"/>
  <c r="A65" i="2" s="1"/>
  <c r="A66" i="2" s="1"/>
  <c r="A67" i="2" s="1"/>
  <c r="A68" i="2" s="1"/>
  <c r="A70" i="2" s="1"/>
  <c r="A66" i="1" l="1"/>
  <c r="A67" i="1" s="1"/>
  <c r="A68" i="1" s="1"/>
  <c r="A69" i="1" s="1"/>
  <c r="A70" i="1" s="1"/>
  <c r="A71" i="1" s="1"/>
  <c r="A72" i="1" s="1"/>
  <c r="A73" i="1" s="1"/>
  <c r="A74" i="1" s="1"/>
  <c r="A76" i="1" s="1"/>
  <c r="A77" i="1" s="1"/>
  <c r="A78" i="1" s="1"/>
  <c r="A79" i="1" s="1"/>
  <c r="A80" i="1" s="1"/>
  <c r="A81" i="1" s="1"/>
  <c r="A82" i="1" s="1"/>
  <c r="A83" i="1" s="1"/>
  <c r="A86" i="1" s="1"/>
  <c r="A71" i="2"/>
  <c r="A72" i="2" s="1"/>
  <c r="A73" i="2" s="1"/>
  <c r="A74" i="2" s="1"/>
  <c r="A75" i="2" s="1"/>
  <c r="A76" i="2" s="1"/>
  <c r="A77" i="2" s="1"/>
  <c r="A78" i="2" s="1"/>
  <c r="A79" i="2" s="1"/>
  <c r="A80" i="2" s="1"/>
  <c r="A82" i="2" s="1"/>
  <c r="A83" i="2" s="1"/>
  <c r="A84" i="2" s="1"/>
  <c r="A85" i="2" s="1"/>
  <c r="A86" i="2" s="1"/>
  <c r="A87" i="2" s="1"/>
  <c r="A88" i="2" s="1"/>
  <c r="A89" i="2" s="1"/>
  <c r="A90" i="2" s="1"/>
  <c r="A91" i="2" s="1"/>
  <c r="A92" i="2" s="1"/>
  <c r="A94" i="2" s="1"/>
  <c r="A95" i="2" s="1"/>
  <c r="A96" i="2" s="1"/>
  <c r="A97" i="2" s="1"/>
  <c r="A98" i="2" s="1"/>
  <c r="A99" i="2" s="1"/>
  <c r="A100" i="2" s="1"/>
  <c r="A101" i="2" s="1"/>
  <c r="A102" i="2" s="1"/>
  <c r="A103" i="2" s="1"/>
  <c r="A104" i="2" s="1"/>
  <c r="A87" i="4" l="1"/>
  <c r="A88" i="4" s="1"/>
  <c r="A89" i="4" s="1"/>
  <c r="A90" i="4" s="1"/>
  <c r="A91" i="4" s="1"/>
  <c r="A87" i="1" l="1"/>
  <c r="A88" i="1" s="1"/>
  <c r="A89" i="1" s="1"/>
  <c r="A90" i="1" s="1"/>
  <c r="A91" i="1" s="1"/>
  <c r="A92" i="1" s="1"/>
  <c r="A93" i="1" s="1"/>
  <c r="A94" i="1" s="1"/>
  <c r="A92" i="4"/>
  <c r="A94" i="4" s="1"/>
  <c r="A95" i="4" s="1"/>
  <c r="A96" i="4" s="1"/>
  <c r="A97" i="4" s="1"/>
  <c r="A98" i="4" s="1"/>
  <c r="A99" i="4" s="1"/>
  <c r="A100" i="4" s="1"/>
  <c r="A101" i="4" s="1"/>
  <c r="A102" i="4" s="1"/>
  <c r="A103" i="4" s="1"/>
  <c r="A104" i="4" s="1"/>
  <c r="A105" i="4" s="1"/>
  <c r="A106" i="4" s="1"/>
  <c r="A108" i="4" s="1"/>
  <c r="A109" i="4" s="1"/>
  <c r="A110" i="4" s="1"/>
  <c r="A111" i="4" s="1"/>
  <c r="A112" i="4" s="1"/>
  <c r="A113" i="4" s="1"/>
  <c r="A114" i="4" s="1"/>
  <c r="A115" i="4" s="1"/>
  <c r="A116" i="4" s="1"/>
  <c r="A117" i="4" s="1"/>
  <c r="A118" i="4" s="1"/>
  <c r="A119" i="4" s="1"/>
  <c r="A120" i="4" s="1"/>
  <c r="A122" i="4" s="1"/>
  <c r="A123" i="4" s="1"/>
  <c r="A124" i="4" s="1"/>
  <c r="A125" i="4" s="1"/>
  <c r="A126" i="4" s="1"/>
  <c r="A127" i="4" s="1"/>
  <c r="A128" i="4" s="1"/>
  <c r="A129" i="4" s="1"/>
  <c r="A130" i="4" s="1"/>
  <c r="A131" i="4" s="1"/>
  <c r="A132" i="4" s="1"/>
  <c r="A133" i="4" s="1"/>
  <c r="A134" i="4" s="1"/>
  <c r="A136" i="4" s="1"/>
  <c r="A137" i="4" s="1"/>
  <c r="A138" i="4" s="1"/>
  <c r="A139" i="4" s="1"/>
  <c r="A140" i="4" s="1"/>
  <c r="A141" i="4" s="1"/>
  <c r="A142" i="4" s="1"/>
  <c r="A143" i="4" s="1"/>
  <c r="A144" i="4" s="1"/>
  <c r="A145" i="4" s="1"/>
  <c r="A146" i="4" s="1"/>
  <c r="A147" i="4" s="1"/>
  <c r="A149" i="4" s="1"/>
  <c r="A150" i="4" l="1"/>
  <c r="A151" i="4" s="1"/>
  <c r="A152" i="4" s="1"/>
  <c r="A153" i="4" s="1"/>
  <c r="A154" i="4" s="1"/>
  <c r="A155" i="4" s="1"/>
  <c r="A156" i="4" s="1"/>
  <c r="A157" i="4" s="1"/>
  <c r="A158" i="4" s="1"/>
  <c r="A159" i="4" s="1"/>
  <c r="A161" i="4" s="1"/>
  <c r="A162" i="4" s="1"/>
  <c r="A163" i="4" s="1"/>
  <c r="A164" i="4" s="1"/>
  <c r="A165" i="4" s="1"/>
  <c r="A166" i="4" s="1"/>
  <c r="A167" i="4" s="1"/>
  <c r="A168" i="4" s="1"/>
  <c r="A170" i="4" s="1"/>
  <c r="A171" i="4" s="1"/>
  <c r="A172" i="4" s="1"/>
  <c r="A173" i="4" s="1"/>
  <c r="A174" i="4" s="1"/>
  <c r="A175" i="4" s="1"/>
  <c r="A96" i="1"/>
  <c r="A97" i="1" s="1"/>
  <c r="A98" i="1" s="1"/>
  <c r="A99" i="1" s="1"/>
  <c r="A100" i="1" s="1"/>
  <c r="A101" i="1" s="1"/>
  <c r="A102" i="1" s="1"/>
  <c r="A103" i="1" s="1"/>
  <c r="A104" i="1" s="1"/>
  <c r="A106" i="1" l="1"/>
  <c r="A107" i="1" s="1"/>
  <c r="A108" i="1" s="1"/>
  <c r="A109" i="1" s="1"/>
  <c r="A110" i="1" s="1"/>
  <c r="A111" i="1" s="1"/>
  <c r="A112" i="1" s="1"/>
  <c r="A113" i="1" s="1"/>
  <c r="A114" i="1" s="1"/>
  <c r="A177" i="4"/>
  <c r="A178" i="4" s="1"/>
  <c r="A179" i="4" s="1"/>
  <c r="A180" i="4" s="1"/>
  <c r="A181" i="4" s="1"/>
  <c r="A116" i="1" l="1"/>
  <c r="A117" i="1" s="1"/>
  <c r="A182" i="4"/>
  <c r="A183" i="4" s="1"/>
  <c r="A184" i="4" s="1"/>
  <c r="A185" i="4" s="1"/>
  <c r="A189" i="4" s="1"/>
  <c r="A190" i="4" s="1"/>
  <c r="A191" i="4" s="1"/>
  <c r="A192" i="4" s="1"/>
  <c r="A193" i="4" s="1"/>
  <c r="A194" i="4" l="1"/>
  <c r="A195" i="4" s="1"/>
  <c r="A196" i="4" s="1"/>
  <c r="A197" i="4" s="1"/>
  <c r="A198" i="4" s="1"/>
  <c r="A118" i="1"/>
  <c r="A119" i="1" s="1"/>
  <c r="A120" i="1" s="1"/>
  <c r="A121" i="1" s="1"/>
  <c r="A122" i="1" s="1"/>
  <c r="A123" i="1" s="1"/>
  <c r="A124" i="1" l="1"/>
  <c r="A126" i="1" s="1"/>
  <c r="A199" i="4"/>
  <c r="A200" i="4" s="1"/>
  <c r="A201" i="4" s="1"/>
  <c r="A202" i="4" s="1"/>
  <c r="A127" i="1" l="1"/>
  <c r="A128" i="1" s="1"/>
  <c r="A129" i="1" s="1"/>
  <c r="A130" i="1" s="1"/>
  <c r="A131" i="1" s="1"/>
  <c r="A132" i="1" s="1"/>
  <c r="A133" i="1" s="1"/>
  <c r="A134" i="1" s="1"/>
  <c r="A136" i="1" s="1"/>
  <c r="A137" i="1" s="1"/>
  <c r="A138" i="1" s="1"/>
  <c r="A139" i="1" s="1"/>
  <c r="A140" i="1" s="1"/>
  <c r="A141" i="1" s="1"/>
  <c r="A142" i="1" s="1"/>
  <c r="A143" i="1" s="1"/>
  <c r="A144" i="1" s="1"/>
  <c r="A146" i="1" s="1"/>
  <c r="A147" i="1" s="1"/>
  <c r="A148" i="1" s="1"/>
  <c r="A149" i="1" s="1"/>
  <c r="A150" i="1" s="1"/>
  <c r="A151" i="1" s="1"/>
  <c r="A153" i="1" s="1"/>
  <c r="A154" i="1" s="1"/>
  <c r="A203" i="4"/>
  <c r="A204" i="4" s="1"/>
  <c r="A155" i="1" l="1"/>
  <c r="A156" i="1" s="1"/>
  <c r="A157" i="1" s="1"/>
  <c r="A159" i="1" s="1"/>
  <c r="A160" i="1" s="1"/>
  <c r="A161" i="1" s="1"/>
  <c r="A162" i="1" s="1"/>
  <c r="A163" i="1" s="1"/>
  <c r="A164" i="1" s="1"/>
  <c r="A165" i="1" s="1"/>
  <c r="A166" i="1" s="1"/>
  <c r="A167" i="1" s="1"/>
  <c r="A168" i="1" s="1"/>
  <c r="A206" i="4"/>
  <c r="A207" i="4" s="1"/>
  <c r="A208" i="4" s="1"/>
  <c r="A209" i="4" s="1"/>
  <c r="A210" i="4" s="1"/>
  <c r="A211" i="4" s="1"/>
  <c r="A212" i="4" s="1"/>
  <c r="A213" i="4" s="1"/>
  <c r="A214" i="4" l="1"/>
  <c r="A215" i="4" s="1"/>
  <c r="A217" i="4" s="1"/>
  <c r="A218" i="4" s="1"/>
  <c r="A219" i="4" s="1"/>
  <c r="A221" i="4" s="1"/>
  <c r="A222" i="4" l="1"/>
  <c r="A224" i="4" s="1"/>
  <c r="A172" i="1" l="1"/>
  <c r="A173" i="1" s="1"/>
  <c r="A174" i="1" s="1"/>
  <c r="A175" i="1" s="1"/>
  <c r="A176" i="1" s="1"/>
  <c r="A177" i="1" s="1"/>
  <c r="A178" i="1" s="1"/>
  <c r="A179" i="1" s="1"/>
  <c r="A225" i="4"/>
  <c r="A227" i="4"/>
  <c r="A228" i="4" s="1"/>
  <c r="A229" i="4" s="1"/>
  <c r="A230" i="4" s="1"/>
  <c r="A181" i="1" l="1"/>
  <c r="A182" i="1" s="1"/>
  <c r="A183" i="1" l="1"/>
  <c r="A184" i="1" s="1"/>
  <c r="A185" i="1" s="1"/>
  <c r="A187" i="1" s="1"/>
  <c r="A188" i="1" s="1"/>
  <c r="A189" i="1" s="1"/>
  <c r="A190" i="1" s="1"/>
  <c r="A191" i="1" l="1"/>
  <c r="A192" i="1" s="1"/>
  <c r="A193" i="1" s="1"/>
  <c r="A194" i="1" s="1"/>
  <c r="A195" i="1" s="1"/>
  <c r="A196" i="1" s="1"/>
  <c r="A197" i="1" s="1"/>
  <c r="A198" i="1" s="1"/>
  <c r="A199" i="1" l="1"/>
  <c r="A201" i="1"/>
  <c r="A202" i="1" s="1"/>
  <c r="A203" i="1" s="1"/>
  <c r="A204" i="1" s="1"/>
  <c r="H231" i="4" l="1"/>
  <c r="H232" i="4" s="1"/>
  <c r="E9" i="5" s="1"/>
  <c r="E10" i="5" s="1"/>
  <c r="G231" i="4"/>
  <c r="G232" i="4" s="1"/>
  <c r="D9" i="5" s="1"/>
  <c r="D10" i="5" s="1"/>
</calcChain>
</file>

<file path=xl/sharedStrings.xml><?xml version="1.0" encoding="utf-8"?>
<sst xmlns="http://schemas.openxmlformats.org/spreadsheetml/2006/main" count="736" uniqueCount="375">
  <si>
    <t>Country of Origin Declaration Form</t>
  </si>
  <si>
    <t>Item</t>
  </si>
  <si>
    <t>Description</t>
  </si>
  <si>
    <t>Code</t>
  </si>
  <si>
    <t>Country</t>
  </si>
  <si>
    <t xml:space="preserve">132kV Nakonde - Isoka Line Loop-In/Loop-Out Double-Circuit Overhead Transmission Line (NI)
</t>
  </si>
  <si>
    <t xml:space="preserve">SCHEDULE 1: Plant and Mandatory Spare Parts Supplied from Abroad </t>
  </si>
  <si>
    <r>
      <t>Code</t>
    </r>
    <r>
      <rPr>
        <b/>
        <vertAlign val="superscript"/>
        <sz val="12"/>
        <rFont val="Calibri"/>
        <family val="2"/>
        <scheme val="minor"/>
      </rPr>
      <t>1</t>
    </r>
  </si>
  <si>
    <t>Unit</t>
  </si>
  <si>
    <r>
      <t xml:space="preserve">Qty.
</t>
    </r>
    <r>
      <rPr>
        <b/>
        <i/>
        <sz val="12"/>
        <rFont val="Calibri"/>
        <family val="2"/>
        <scheme val="minor"/>
      </rPr>
      <t>(1)</t>
    </r>
  </si>
  <si>
    <r>
      <t>Unit Price</t>
    </r>
    <r>
      <rPr>
        <b/>
        <vertAlign val="superscript"/>
        <sz val="12"/>
        <rFont val="Calibri"/>
        <family val="2"/>
        <scheme val="minor"/>
      </rPr>
      <t>2</t>
    </r>
  </si>
  <si>
    <r>
      <t>Total Price</t>
    </r>
    <r>
      <rPr>
        <b/>
        <vertAlign val="superscript"/>
        <sz val="12"/>
        <rFont val="Calibri"/>
        <family val="2"/>
        <scheme val="minor"/>
      </rPr>
      <t>2</t>
    </r>
  </si>
  <si>
    <r>
      <rPr>
        <b/>
        <sz val="12"/>
        <color rgb="FF000000"/>
        <rFont val="Calibri"/>
        <scheme val="minor"/>
      </rPr>
      <t>[</t>
    </r>
    <r>
      <rPr>
        <b/>
        <i/>
        <sz val="12"/>
        <color rgb="FF000000"/>
        <rFont val="Calibri"/>
        <scheme val="minor"/>
      </rPr>
      <t>Specify Currency</t>
    </r>
    <r>
      <rPr>
        <b/>
        <sz val="12"/>
        <color rgb="FF000000"/>
        <rFont val="Calibri"/>
        <scheme val="minor"/>
      </rPr>
      <t xml:space="preserve">]
</t>
    </r>
    <r>
      <rPr>
        <b/>
        <i/>
        <sz val="12"/>
        <color rgb="FF000000"/>
        <rFont val="Calibri"/>
        <scheme val="minor"/>
      </rPr>
      <t>(2)</t>
    </r>
  </si>
  <si>
    <r>
      <t xml:space="preserve">(CIP - Kasama/Nakonde)
</t>
    </r>
    <r>
      <rPr>
        <b/>
        <i/>
        <sz val="12"/>
        <rFont val="Calibri"/>
        <family val="2"/>
        <scheme val="minor"/>
      </rPr>
      <t>(3)</t>
    </r>
  </si>
  <si>
    <r>
      <t>[</t>
    </r>
    <r>
      <rPr>
        <b/>
        <i/>
        <sz val="12"/>
        <rFont val="Calibri"/>
        <family val="2"/>
        <scheme val="minor"/>
      </rPr>
      <t>Specify Currency</t>
    </r>
    <r>
      <rPr>
        <b/>
        <sz val="12"/>
        <rFont val="Calibri"/>
        <family val="2"/>
        <scheme val="minor"/>
      </rPr>
      <t xml:space="preserve">]
</t>
    </r>
    <r>
      <rPr>
        <b/>
        <i/>
        <sz val="12"/>
        <rFont val="Calibri"/>
        <family val="2"/>
        <scheme val="minor"/>
      </rPr>
      <t>(1)x(3)</t>
    </r>
  </si>
  <si>
    <t xml:space="preserve">Plant, delivery of 132 kV double circuit OHTL Nakonde-Isoka </t>
  </si>
  <si>
    <r>
      <t xml:space="preserve">Towers 132 kV Double Circuit OHTL
Complete delivery of suspension tower 132DA (0° to 2° angle) as defined in the Scope of Works
</t>
    </r>
    <r>
      <rPr>
        <sz val="12"/>
        <rFont val="Calibri"/>
        <family val="2"/>
        <scheme val="minor"/>
      </rPr>
      <t xml:space="preserve">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</si>
  <si>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132DA Tower Basic body and crossarms ± 0 m body extension + 0 m leg extensions</t>
  </si>
  <si>
    <t>per tower</t>
  </si>
  <si>
    <t>Type 132DA Tower   3,0 m Body Extension (only)</t>
  </si>
  <si>
    <t>each</t>
  </si>
  <si>
    <t>Type 132DA Tower   6,0 m Body Extension (only)</t>
  </si>
  <si>
    <t>Type 132DA Tower   9,0 m Body Extension (only)</t>
  </si>
  <si>
    <t>Type 132DA Tower   12,0 m Body Extension (only)</t>
  </si>
  <si>
    <t>Type 132DA Tower   15,0 m Body Extension (only)</t>
  </si>
  <si>
    <t>Type 132DA Tower  1,0 m Leg Extension</t>
  </si>
  <si>
    <t>Type 132DA Tower  2,0 m Leg Extension</t>
  </si>
  <si>
    <t>Type 132DA Tower  3,0 m Leg Extension</t>
  </si>
  <si>
    <t>Type 132DA Tower  4,0 m Leg Extension</t>
  </si>
  <si>
    <t>Type 132DA Tower  5,0 m Leg Extension</t>
  </si>
  <si>
    <t>Stubs for Type 132DA tower</t>
  </si>
  <si>
    <t>SUB-TOTAL</t>
  </si>
  <si>
    <r>
      <t xml:space="preserve">Complete delivery of angle/anti-cascading tension tower, 132DB (0° to 30°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</si>
  <si>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132DB Tower Basic body and crossarms ± 0 m body extension + 0 m leg extensions</t>
  </si>
  <si>
    <t>Type 132DB Tower   3,0 m Body Extension (only)</t>
  </si>
  <si>
    <t>Type 132DB Tower   6,0 m Body Extension (only)</t>
  </si>
  <si>
    <t>Type 132DB Tower   9,0 m Body Extension (only)</t>
  </si>
  <si>
    <t>Type 132DB Tower   12,0 m Body Extension (only)</t>
  </si>
  <si>
    <t>Type 132DB Tower   15,0 m Body Extension (only)</t>
  </si>
  <si>
    <t>Type 132DB Tower  1,0 m Leg Extension</t>
  </si>
  <si>
    <t>Type 132DB Tower  2,0 m Leg Extension</t>
  </si>
  <si>
    <t>Type 132DB Tower  3,0 m Leg Extension</t>
  </si>
  <si>
    <t>Type 132DB Tower  4,0 m Leg Extension</t>
  </si>
  <si>
    <t>Type 132DB Tower  5,0 m Leg Extension</t>
  </si>
  <si>
    <t>Stubs for Type 132DB tower</t>
  </si>
  <si>
    <r>
      <t xml:space="preserve">Complete delivery of angle tension tower 132DC (30° to 60° angle) as defined in the Scope of Works
</t>
    </r>
    <r>
      <rPr>
        <sz val="12"/>
        <rFont val="Calibri"/>
        <family val="2"/>
        <scheme val="minor"/>
      </rPr>
      <t xml:space="preserve">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</si>
  <si>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132DC Tower Basic body and crossarms ± 0 m body extension + 0 m leg extensions</t>
  </si>
  <si>
    <t>Type 132DC Tower   3,0 m Body Extension (only)</t>
  </si>
  <si>
    <t>Type 132DC Tower   6,0 m Body Extension (only)</t>
  </si>
  <si>
    <t>Type 132DC Tower   9,0 m Body Extension (only)</t>
  </si>
  <si>
    <t>Type 132DC Tower   12,0 m Body Extension (only)</t>
  </si>
  <si>
    <t>Type 132DC Tower   15,0 m Body Extension (only)</t>
  </si>
  <si>
    <t>Type 132DC Tower  1,0 m Leg Extension</t>
  </si>
  <si>
    <t>Type 132DC Tower  2,0 m Leg Extension</t>
  </si>
  <si>
    <t>Type 132DC Tower  3,0 m Leg Extension</t>
  </si>
  <si>
    <t>Type 132DC Tower  4,0 m Leg Extension</t>
  </si>
  <si>
    <t>Type 132DC Tower  5,0 m Leg Extension</t>
  </si>
  <si>
    <t>Stubs for Type 132DC tower</t>
  </si>
  <si>
    <r>
      <t>Complete delivery of angle tension tower 132DD (60° to 90°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</si>
  <si>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132DD Tower Basic body and crossarms ± 0 m body extension + 0 m leg extensions</t>
  </si>
  <si>
    <t>Type 132DD Tower   3,0 m Body Extension (only)</t>
  </si>
  <si>
    <t>Type 132DD Tower   6,0 m Body Extension (only)</t>
  </si>
  <si>
    <t>Type 132DD Tower   9,0 m Body Extension (only)</t>
  </si>
  <si>
    <t>Type 132DD Tower   12,0 m Body Extension (only)</t>
  </si>
  <si>
    <t>Type 132DD Tower  1,0 m Leg Extension</t>
  </si>
  <si>
    <t>Type 132DD Tower  2,0 m Leg Extension</t>
  </si>
  <si>
    <t>Type 132DD Tower  3,0 m Leg Extension</t>
  </si>
  <si>
    <t>Type 132DD Tower  4,0 m Leg Extension</t>
  </si>
  <si>
    <t>Type 132DD Tower  5,0 m Leg Extension</t>
  </si>
  <si>
    <t>Stubs for Type 132DD tower</t>
  </si>
  <si>
    <r>
      <t>Complete delivery of terminal tension tower 132DET (0° to 45°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</si>
  <si>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132DET Tower Basic body and crossarms ± 0 m body extension + 0 m leg extensions</t>
  </si>
  <si>
    <t>Type 132DET Tower   3,0 m Body Extension (only)</t>
  </si>
  <si>
    <t>Type 132DET Tower   6,0 m Body Extension (only)</t>
  </si>
  <si>
    <t>Type 132DET Tower   9,0 m Body Extension (only)</t>
  </si>
  <si>
    <t>Type 132DET Tower  1,0 m Leg Extension</t>
  </si>
  <si>
    <t>Type 132DET Tower  2,0 m Leg Extension</t>
  </si>
  <si>
    <t>Type 132DET Tower  3,0 m Leg Extension</t>
  </si>
  <si>
    <t>Type 132DET Tower  4,0 m Leg Extension</t>
  </si>
  <si>
    <t>Type 132DET Tower  5,0 m Leg Extension</t>
  </si>
  <si>
    <t>Stubs for Type 132DET tower</t>
  </si>
  <si>
    <r>
      <t>Complete delivery of  tension tower 132SPEC (90° + 90°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</si>
  <si>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132SPEC Tower Basic body and crossarms ± 0 m body extension + 0 m leg extensions</t>
  </si>
  <si>
    <t>Type 132SPEC Tower  1,0 m Leg Extension</t>
  </si>
  <si>
    <t>Type 132SPEC Tower  2,0 m Leg Extension</t>
  </si>
  <si>
    <t>Type 132SPEC Tower  3,0 m Leg Extension</t>
  </si>
  <si>
    <t>Type 132SPEC Tower  4,0 m Leg Extension</t>
  </si>
  <si>
    <t>Type 132SPEC Tower  5,0 m Leg Extension</t>
  </si>
  <si>
    <t>Stubs for Type 132SPEC tower</t>
  </si>
  <si>
    <t>7A</t>
  </si>
  <si>
    <r>
      <t xml:space="preserve">Foundations 132 kV Double Circuit OHTL
</t>
    </r>
    <r>
      <rPr>
        <sz val="12"/>
        <rFont val="Calibri"/>
        <family val="2"/>
        <scheme val="minor"/>
      </rPr>
      <t>All Foundations Material for tower types according to the specification, all necessary reinforcement, shuttering material, complete tower earthing material and their connections to tower.</t>
    </r>
  </si>
  <si>
    <r>
      <t xml:space="preserve">Complete delivery of foundations material for tower type:
Suspension tower 132DA (0° to 2°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</si>
  <si>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Foundation class 1</t>
  </si>
  <si>
    <t>set</t>
  </si>
  <si>
    <t>Foundation class 2</t>
  </si>
  <si>
    <t>Foundation class 3</t>
  </si>
  <si>
    <t>Foundation class 4</t>
  </si>
  <si>
    <t>Foundation class 4W</t>
  </si>
  <si>
    <t>Foundation class 5</t>
  </si>
  <si>
    <t>Foundation class 5W</t>
  </si>
  <si>
    <t>Foundation for soil class 6</t>
  </si>
  <si>
    <r>
      <t xml:space="preserve">Complete delivery of foundations material for tower type:
angle/anti-cascading tension tower 132DB (0° to 30°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</si>
  <si>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Foundation class 6</t>
  </si>
  <si>
    <r>
      <t xml:space="preserve">Complete delivery of foundations material for tower type:
angle tension tower 132DC (30° to 60°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</si>
  <si>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material for tower type:
angle tension tower  132DD (60° to 90°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</si>
  <si>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material for tower type:
terminal tension tower 132DET (0° to 45°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</si>
  <si>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material for tower type:
tension tower 132SPEC (90° + 90°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</si>
  <si>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Earthing 132 kV Double circuit OHTL
Supply of material for tower groundings, galvanised steel grounding rod with 20mm diamater, 0.3mm coating thickness, 1,5m length including CCS40 copper clad steel wire strand 7 No.7 AWG, threaded couplers for earth rods,  earthing rod clamps, bolted tower connector clamp, C-tap compression connectors, etc. as specified in Employers Requirements.</t>
  </si>
  <si>
    <t>Supply of counterpoise cable, for connection to the substation earthing grid including  CCS40 copper clad steel wire strand 7 No.7 AWG, bolted tower connector clamp, C-tap compression connectors as specified in Employers Requirements</t>
  </si>
  <si>
    <t>km</t>
  </si>
  <si>
    <t>Supply of material for Earthing Type A, as specified in Employers Requirements.</t>
  </si>
  <si>
    <t>Supply of material for Earthing enhancements Type B, as specified in Employers Requirements.</t>
  </si>
  <si>
    <t>Supply of material for Earthing enhancements Type C, as specified in Employers Requirements.</t>
  </si>
  <si>
    <t>Supply of material for Earthing enhancements for Type D where required as per specification to achieve specified tower footing resistance</t>
  </si>
  <si>
    <r>
      <t>Insulator and Fittings 132 kV Double circuit OHTL
LINE CONDUCTOR INSULATORS AND FITTINGS</t>
    </r>
    <r>
      <rPr>
        <sz val="12"/>
        <rFont val="Calibri"/>
        <family val="2"/>
        <scheme val="minor"/>
      </rPr>
      <t xml:space="preserve">
Supply of Complete Insulator Sets including insulators, all types of clamps, armour rods, extension links, pilot insulator sets, counterweights and all connections to Tower. All cost for Employer's inspector during test shall be covered  as per Schedule of Guarantee Characteristics</t>
    </r>
    <r>
      <rPr>
        <b/>
        <sz val="12"/>
        <rFont val="Calibri"/>
        <family val="2"/>
        <scheme val="minor"/>
      </rPr>
      <t xml:space="preserve"> </t>
    </r>
  </si>
  <si>
    <t>Single Suspension insulator set for single "Wolf" conductor including all clamps and fittings, armour rods and connections to tower, arcing rings both ends</t>
  </si>
  <si>
    <t>Double Suspension insulator set for single "Wolf" conductor including all clamps and fittings, armour rods and connections to tower, arcing rings both ends.</t>
  </si>
  <si>
    <t xml:space="preserve">Double Tension insulator set for single "Wolf" conductor including all clamps and fittings, armour rods and connections to tower, arcing rings both ends </t>
  </si>
  <si>
    <t>Counter weights for reduction of insulator swing</t>
  </si>
  <si>
    <r>
      <t xml:space="preserve">CONDUCTOR , OPGW AND GROUND WIRES
</t>
    </r>
    <r>
      <rPr>
        <sz val="12"/>
        <rFont val="Calibri"/>
        <family val="2"/>
        <scheme val="minor"/>
      </rPr>
      <t>Supply, stringing and installation including all joints, sleeves, jumper loops, spacers and necessary dampers, earthing connections and all downleads as per Employers Requirements. All cost for Employer's inspector during test shall be covered as per Employers Requirements
Line route is 13km</t>
    </r>
  </si>
  <si>
    <t>ACSR Conductor Code Name "Wolf"; 6 phases, stringing of double circuit</t>
  </si>
  <si>
    <t>route km</t>
  </si>
  <si>
    <r>
      <t xml:space="preserve">Optical Ground Wire (OPGW) type ACS 7/6 AWG, 48 cores. ITU-T G.652D s/c </t>
    </r>
    <r>
      <rPr>
        <sz val="12"/>
        <color rgb="FFFF0000"/>
        <rFont val="Calibri"/>
        <family val="2"/>
        <scheme val="minor"/>
      </rPr>
      <t>rating 200 kA</t>
    </r>
    <r>
      <rPr>
        <vertAlign val="superscript"/>
        <sz val="12"/>
        <color rgb="FFFF0000"/>
        <rFont val="Calibri"/>
        <family val="2"/>
        <scheme val="minor"/>
      </rPr>
      <t>2</t>
    </r>
    <r>
      <rPr>
        <sz val="12"/>
        <rFont val="Calibri"/>
        <family val="2"/>
        <scheme val="minor"/>
      </rPr>
      <t>/sec, including all splicing and connections to joint boxes.</t>
    </r>
  </si>
  <si>
    <t>ADSS 48 cores ITU-T G.652D (Option)</t>
  </si>
  <si>
    <t>Joint Box 48 cores ADSS/OPGW</t>
  </si>
  <si>
    <r>
      <t xml:space="preserve">Wooden poles 12 m for complete ADSS-line, including foundations, </t>
    </r>
    <r>
      <rPr>
        <sz val="12"/>
        <color rgb="FFFF0000"/>
        <rFont val="Calibri"/>
        <family val="2"/>
        <scheme val="minor"/>
      </rPr>
      <t>pole earthing,</t>
    </r>
    <r>
      <rPr>
        <sz val="12"/>
        <rFont val="Calibri"/>
        <family val="2"/>
        <scheme val="minor"/>
      </rPr>
      <t xml:space="preserve"> stayes and fittings </t>
    </r>
  </si>
  <si>
    <t>Stockbridge type vibration dampers for "Wolf" conductor</t>
  </si>
  <si>
    <t>Stockbridge type vibration dampers for OPGW</t>
  </si>
  <si>
    <t>Mid - span tension joint for "Wolf" conductor</t>
  </si>
  <si>
    <t>Repair sleeve for "Wolf" conductor</t>
  </si>
  <si>
    <t>Fall Arrest System</t>
  </si>
  <si>
    <r>
      <t xml:space="preserve">OPGW FITTINGS AND ACCESSORIES
</t>
    </r>
    <r>
      <rPr>
        <sz val="12"/>
        <rFont val="Calibri"/>
        <family val="2"/>
        <scheme val="minor"/>
      </rPr>
      <t>Supply and installation of complete Sets of Fittings, including all types of clamps, extension links, armor rods, counterweights, earth bonds and all connections to Tower.  All cost for Employer's inspector during test shall be covered as per Employers Requirement section VII Part II.</t>
    </r>
  </si>
  <si>
    <t>Suspension set for OPGW</t>
  </si>
  <si>
    <t>Straight through double tension set for OPGW</t>
  </si>
  <si>
    <t>Double dead end tension set, including down the tower connection to joint box on suspension or tension tower for OPGW</t>
  </si>
  <si>
    <t>Tension terminal dead end down set for OPGW</t>
  </si>
  <si>
    <r>
      <t xml:space="preserve">Jointing Box for OPGW/OPGW, for use within the transmission line, including fixing, splicing and downlead clamps, with feed through sets, suitable for up to 48 cores, ITU 652D.  s/c </t>
    </r>
    <r>
      <rPr>
        <sz val="12"/>
        <color rgb="FFFF0000"/>
        <rFont val="Calibri"/>
        <family val="2"/>
        <scheme val="minor"/>
      </rPr>
      <t>rating 200 kA2/sec</t>
    </r>
    <r>
      <rPr>
        <sz val="12"/>
        <rFont val="Calibri"/>
        <family val="2"/>
        <scheme val="minor"/>
      </rPr>
      <t xml:space="preserve"> and OPGW, types as per specification</t>
    </r>
  </si>
  <si>
    <r>
      <t xml:space="preserve">4 way Jointing Box for OPGW/OPGW/OFC, for use within the transmission line, including fixing, splicing and downlead clamps, with feed through sets, suitable for up to 48 cores. ITU 652D
s/c rating </t>
    </r>
    <r>
      <rPr>
        <sz val="12"/>
        <color rgb="FFFF0000"/>
        <rFont val="Calibri"/>
        <family val="2"/>
        <scheme val="minor"/>
      </rPr>
      <t xml:space="preserve">200 kA2/sec </t>
    </r>
    <r>
      <rPr>
        <sz val="12"/>
        <rFont val="Calibri"/>
        <family val="2"/>
        <scheme val="minor"/>
      </rPr>
      <t>and OPGW, types as per specification</t>
    </r>
  </si>
  <si>
    <r>
      <t>Terminal Box for OPGW/OFC, for the connection at substation gantry, including fixing, splicing and downlead clamps, for 48 cores ITU G-652D,    s/c rating</t>
    </r>
    <r>
      <rPr>
        <sz val="12"/>
        <color rgb="FFFF0000"/>
        <rFont val="Calibri"/>
        <family val="2"/>
        <scheme val="minor"/>
      </rPr>
      <t xml:space="preserve"> 200 kA2/sec</t>
    </r>
    <r>
      <rPr>
        <sz val="12"/>
        <rFont val="Calibri"/>
        <family val="2"/>
        <scheme val="minor"/>
      </rPr>
      <t xml:space="preserve"> and OPGW/OFC, types as per specification</t>
    </r>
  </si>
  <si>
    <t>Tools and Equipment</t>
  </si>
  <si>
    <t>Conductor "stockings" for pulling conductor to fit ACSR "Wolf"</t>
  </si>
  <si>
    <t>Pre-formed armourod type Repair Sleeves for ACSR "Wolf"</t>
  </si>
  <si>
    <t>Compression type repair sleeves for ACSR "Wolf"</t>
  </si>
  <si>
    <t>Tandem come along clamp (Riganti or Klein) for ACSR "Wolf" conductor</t>
  </si>
  <si>
    <t>SPARES</t>
  </si>
  <si>
    <t>CONDUCTOR AND OPGW</t>
  </si>
  <si>
    <t>Spare ACSR "Wolf" Conductor</t>
  </si>
  <si>
    <t>Spare OPGW type ACS 7/6 AWG</t>
  </si>
  <si>
    <t>Counterpoise cable</t>
  </si>
  <si>
    <t>LINE CONDUCTOR INSULATORS AND FITTINGS</t>
  </si>
  <si>
    <t>Composite insulator set complete with all fittings for ACSR "Wolf"</t>
  </si>
  <si>
    <t>OVERHEAD LINE ACCESSORIES</t>
  </si>
  <si>
    <t>Assortment of tower bolts</t>
  </si>
  <si>
    <t>tonne</t>
  </si>
  <si>
    <t>Assortment of anti-theft type tower bolts</t>
  </si>
  <si>
    <t>Vibration Dampers for ACSR "Wolf"</t>
  </si>
  <si>
    <t>Tension Clamps for ACSR "Wolf"</t>
  </si>
  <si>
    <t>Suspension clamps for ACSR "Wolf"</t>
  </si>
  <si>
    <t>Supply of OPGW 48 cores ITU-T G.652D 2.5 km on existing 66 kV towers</t>
  </si>
  <si>
    <t>Supply of material for modification of peak of existing 66 kV towers to fit 2 OPGW</t>
  </si>
  <si>
    <t>Supply of Joint Box 48 cores OPGW</t>
  </si>
  <si>
    <r>
      <rPr>
        <b/>
        <sz val="12"/>
        <color rgb="FF000000"/>
        <rFont val="Calibri"/>
        <family val="2"/>
        <scheme val="minor"/>
      </rPr>
      <t>SUB-TOTAL</t>
    </r>
    <r>
      <rPr>
        <b/>
        <sz val="12"/>
        <color rgb="FFFF0000"/>
        <rFont val="Calibri"/>
        <family val="2"/>
        <scheme val="minor"/>
      </rPr>
      <t xml:space="preserve"> </t>
    </r>
  </si>
  <si>
    <t xml:space="preserve"> TOTAL SCHEDULE 1,  CARRIED TO SUMMARY</t>
  </si>
  <si>
    <t>Name of Bidder</t>
  </si>
  <si>
    <t>Signature of Bidder</t>
  </si>
  <si>
    <r>
      <rPr>
        <vertAlign val="superscript"/>
        <sz val="11"/>
        <color theme="1"/>
        <rFont val="Calibri"/>
        <family val="2"/>
        <scheme val="minor"/>
      </rPr>
      <t xml:space="preserve">1 </t>
    </r>
    <r>
      <rPr>
        <sz val="11"/>
        <color theme="1"/>
        <rFont val="Calibri"/>
        <family val="2"/>
        <scheme val="minor"/>
      </rPr>
      <t>Bidders shall enter a code representing the country of origin of all imported plant and equipment.</t>
    </r>
  </si>
  <si>
    <r>
      <rPr>
        <vertAlign val="superscript"/>
        <sz val="12"/>
        <rFont val="Calibri"/>
        <family val="2"/>
        <scheme val="minor"/>
      </rPr>
      <t>2</t>
    </r>
    <r>
      <rPr>
        <sz val="11"/>
        <rFont val="Calibri"/>
        <family val="2"/>
        <scheme val="minor"/>
      </rPr>
      <t xml:space="preserve"> Specify currency. Create and use as many columns for Unit Price and Total Price as there are currencies</t>
    </r>
  </si>
  <si>
    <t>SCHEDULE 2: Plant and Mandatory Spare Parts Supplied from within the Employer's Country</t>
  </si>
  <si>
    <t>Item No</t>
  </si>
  <si>
    <r>
      <t>Unit Price</t>
    </r>
    <r>
      <rPr>
        <b/>
        <vertAlign val="superscript"/>
        <sz val="12"/>
        <rFont val="Calibri"/>
        <family val="2"/>
        <scheme val="minor"/>
      </rPr>
      <t>2</t>
    </r>
    <r>
      <rPr>
        <b/>
        <sz val="12"/>
        <rFont val="Calibri"/>
        <family val="2"/>
        <scheme val="minor"/>
      </rPr>
      <t xml:space="preserve"> (EXW-Zambia)
</t>
    </r>
    <r>
      <rPr>
        <b/>
        <i/>
        <sz val="12"/>
        <rFont val="Calibri"/>
        <family val="2"/>
        <scheme val="minor"/>
      </rPr>
      <t>(2)</t>
    </r>
  </si>
  <si>
    <r>
      <t xml:space="preserve">Sales and other taxes payable per line item if Contract is awarded (in accordance with ITB 17.5 (b) (ii)
</t>
    </r>
    <r>
      <rPr>
        <b/>
        <i/>
        <sz val="12"/>
        <rFont val="Calibri"/>
        <family val="2"/>
        <scheme val="minor"/>
      </rPr>
      <t>(3)</t>
    </r>
    <r>
      <rPr>
        <b/>
        <sz val="12"/>
        <rFont val="Calibri"/>
        <family val="2"/>
        <scheme val="minor"/>
      </rPr>
      <t xml:space="preserve">
</t>
    </r>
  </si>
  <si>
    <r>
      <t>Total Price</t>
    </r>
    <r>
      <rPr>
        <b/>
        <vertAlign val="superscript"/>
        <sz val="12"/>
        <rFont val="Calibri"/>
        <family val="2"/>
        <scheme val="minor"/>
      </rPr>
      <t>2</t>
    </r>
    <r>
      <rPr>
        <b/>
        <sz val="12"/>
        <rFont val="Calibri"/>
        <family val="2"/>
        <scheme val="minor"/>
      </rPr>
      <t xml:space="preserve">
</t>
    </r>
    <r>
      <rPr>
        <b/>
        <i/>
        <sz val="12"/>
        <rFont val="Calibri"/>
        <family val="2"/>
        <scheme val="minor"/>
      </rPr>
      <t>(1)x(2)</t>
    </r>
  </si>
  <si>
    <t>(ZMW)</t>
  </si>
  <si>
    <t>Plant and Mandatory Spare Parts of 132 kV Nakonde-Isoka OHTL Supplied from within the Employer's Country</t>
  </si>
  <si>
    <t>1A</t>
  </si>
  <si>
    <r>
      <t xml:space="preserve">Foundations 132 kV Double Circuit OHTL
</t>
    </r>
    <r>
      <rPr>
        <sz val="12"/>
        <rFont val="Calibri"/>
        <family val="2"/>
        <scheme val="minor"/>
      </rPr>
      <t xml:space="preserve">Locally Supply of Foundation material for steel tower types according to the specification, and according to drawings and regulations of the Employer.  All foundation must have a chimney hight above ground of minimum </t>
    </r>
    <r>
      <rPr>
        <sz val="12"/>
        <color rgb="FFFF0000"/>
        <rFont val="Calibri"/>
        <family val="2"/>
        <scheme val="minor"/>
      </rPr>
      <t xml:space="preserve"> 500mm</t>
    </r>
    <r>
      <rPr>
        <sz val="12"/>
        <rFont val="Calibri"/>
        <family val="2"/>
        <scheme val="minor"/>
      </rPr>
      <t>.</t>
    </r>
  </si>
  <si>
    <r>
      <t xml:space="preserve">Local delivery of foundations material for tower type:
Suspension tower 132DA (0° to 2° angle)
</t>
    </r>
    <r>
      <rPr>
        <sz val="12"/>
        <rFont val="Calibri"/>
        <family val="2"/>
        <scheme val="minor"/>
      </rPr>
      <t>Including complete materials necessary for the construction of foundations as defined in the Scope of Works</t>
    </r>
  </si>
  <si>
    <r>
      <t xml:space="preserve">Local delivery of foundations material for tower type:
angle/anti-cascading tension tower 132DB (0° to 30°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</si>
  <si>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132DC (30° to 60°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</si>
  <si>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132DD (60° to 90° angle)
</t>
    </r>
    <r>
      <rPr>
        <sz val="12"/>
        <rFont val="Calibri"/>
        <family val="2"/>
        <scheme val="minor"/>
      </rPr>
      <t>Including complete materials necessary for the construction of foundations as defined in the Scope of Works</t>
    </r>
  </si>
  <si>
    <r>
      <t xml:space="preserve">Local delivery of foundations material for tower type:
terminal tension tower 132DET (0° to 45° angle)
</t>
    </r>
    <r>
      <rPr>
        <sz val="12"/>
        <rFont val="Calibri"/>
        <family val="2"/>
        <scheme val="minor"/>
      </rPr>
      <t>Including complete materials necessary for the construction of foundations as defined in the Scope of Works</t>
    </r>
  </si>
  <si>
    <r>
      <t xml:space="preserve">Local delivery of foundations material for tower type:
tension tower  132SPEC (90° + 90° angle)
</t>
    </r>
    <r>
      <rPr>
        <sz val="12"/>
        <rFont val="Calibri"/>
        <family val="2"/>
        <scheme val="minor"/>
      </rPr>
      <t>Including complete materials necessary for the construction of foundations as defined in the Scope of Works</t>
    </r>
  </si>
  <si>
    <t>SUBTOTAL</t>
  </si>
  <si>
    <t xml:space="preserve"> TOTAL SCHEDULE 2,  CARRIED TO SUMMARY</t>
  </si>
  <si>
    <t>SCHEDULE 3: Design Services</t>
  </si>
  <si>
    <t xml:space="preserve">Item </t>
  </si>
  <si>
    <t>Local Portion</t>
  </si>
  <si>
    <t>Foreign Portion</t>
  </si>
  <si>
    <t xml:space="preserve">Local Currency Portion </t>
  </si>
  <si>
    <t>Foreign Currency Portion</t>
  </si>
  <si>
    <t>[Specify Currency]</t>
  </si>
  <si>
    <t>Survey activities like tower spotting, survey of  crossing objects including pegging of towers,  diagonal profiles and all necessary documentation for the OHTL, soil investigations and route clearing &amp; access roads.</t>
  </si>
  <si>
    <t>1)</t>
  </si>
  <si>
    <t>2)</t>
  </si>
  <si>
    <t>3)</t>
  </si>
  <si>
    <t>(1)x(2)</t>
  </si>
  <si>
    <t>(1)x(3)</t>
  </si>
  <si>
    <t>Survey, final alignment, tower plotting,  preparation of plan, and profile drawings and tower schedule.</t>
  </si>
  <si>
    <t>Sub-soil investigation at support locations by means of in situ DCPT (Dynamic Cone Penetrometer Test), vane test or bearing test as defined in the scope of works</t>
  </si>
  <si>
    <t>tower</t>
  </si>
  <si>
    <t>Sub-soil investigation at support locations by means of machine boring, including all necessary drilling, sampling, soil penetration test (SPT), establishment of ground water level, laboratory testing and determinationof soil/water aggresiveness</t>
  </si>
  <si>
    <t>Clearing the right-of-way &amp; construction of all required access and maintance roads including Installation of wayleave demarcation reinforced cement concrete markers .</t>
  </si>
  <si>
    <t>Lot</t>
  </si>
  <si>
    <t>Foundation Design (All types)</t>
  </si>
  <si>
    <t>Tower Design (All types)</t>
  </si>
  <si>
    <t>Insulator Design  (All types)</t>
  </si>
  <si>
    <t>Assessment of existing 66kV towers along a 2.5 route km stretch to determine loading capacity for additonal 48-core OPGW (from loop-in/loop-out to the existing OPGW dome joint) as describbed in Employer's Requirements</t>
  </si>
  <si>
    <t>Geotechnical Survey, Analysis and reportng</t>
  </si>
  <si>
    <t>Foundation Design type test to ultimate or destructive for all foundations other than pad and chimney, including mobilization and erection of all test equipment and installation of the standard footing (the number of test specimen shall be the greater of (i) 1% of the total number of foundations and (ii) two (2).</t>
  </si>
  <si>
    <t xml:space="preserve"> TOTAL SCHEDULE 3,  CARRIED TO SUMMARY</t>
  </si>
  <si>
    <r>
      <rPr>
        <vertAlign val="superscript"/>
        <sz val="12"/>
        <color theme="1"/>
        <rFont val="Calibri"/>
        <family val="2"/>
        <scheme val="minor"/>
      </rPr>
      <t>2</t>
    </r>
    <r>
      <rPr>
        <sz val="11"/>
        <color theme="1"/>
        <rFont val="Calibri"/>
        <family val="2"/>
        <scheme val="minor"/>
      </rPr>
      <t xml:space="preserve"> Specify currency. Create and use as many columns for Unit Price and Total Price as there are currencies</t>
    </r>
  </si>
  <si>
    <t>SCHEDULE 4: Installation Services (Erection, Testing and Commissioning)</t>
  </si>
  <si>
    <t>Qty.</t>
  </si>
  <si>
    <r>
      <t>[</t>
    </r>
    <r>
      <rPr>
        <b/>
        <i/>
        <sz val="12"/>
        <rFont val="Calibri"/>
        <family val="2"/>
        <scheme val="minor"/>
      </rPr>
      <t>Specify Currency</t>
    </r>
    <r>
      <rPr>
        <b/>
        <sz val="12"/>
        <rFont val="Calibri"/>
        <family val="2"/>
        <scheme val="minor"/>
      </rPr>
      <t>]</t>
    </r>
  </si>
  <si>
    <t>Preliminaries 132kV Nakonde - Isoka Line Loop-In/Loop-Out Double-Circuit OHTL (NI)</t>
  </si>
  <si>
    <t>Site Mobilization</t>
  </si>
  <si>
    <r>
      <t xml:space="preserve">Mobilization, Store Yards, contractor personal,  Site Office for contractor at localized area. </t>
    </r>
    <r>
      <rPr>
        <b/>
        <sz val="12"/>
        <rFont val="Calibri"/>
        <family val="2"/>
        <scheme val="minor"/>
      </rPr>
      <t>Note: Shall be included in the 330 kV Kasama-Nakonde line Price Schedule.</t>
    </r>
  </si>
  <si>
    <t>Mobilization of construction equipment as per evaluation and qualification criteria. Note: Shall be included in the 330 kV Kasama-Nakonde line Price Schedule.</t>
  </si>
  <si>
    <t>0.03A</t>
  </si>
  <si>
    <r>
      <rPr>
        <strike/>
        <sz val="12"/>
        <color rgb="FFFF0000"/>
        <rFont val="Calibri"/>
        <family val="2"/>
        <scheme val="minor"/>
      </rPr>
      <t xml:space="preserve"> </t>
    </r>
    <r>
      <rPr>
        <sz val="12"/>
        <color rgb="FFFF0000"/>
        <rFont val="Calibri"/>
        <family val="2"/>
        <scheme val="minor"/>
      </rPr>
      <t>Construction of access roads complete with the finger access roads from public roads as per Employer’s Re-quirements</t>
    </r>
  </si>
  <si>
    <t>0.03B</t>
  </si>
  <si>
    <t>Bush clearing as per Employer’s Requirements</t>
  </si>
  <si>
    <t>Insurance. Note: Shall be included in the 330 kV Kasama-Nakonde line Price Schedule.</t>
  </si>
  <si>
    <r>
      <t xml:space="preserve">Site demobilization. </t>
    </r>
    <r>
      <rPr>
        <b/>
        <sz val="12"/>
        <rFont val="Calibri"/>
        <family val="2"/>
        <scheme val="minor"/>
      </rPr>
      <t>Note: Shall be included in the 330 kV Kasama-Nakonde line Price Schedule.</t>
    </r>
  </si>
  <si>
    <r>
      <t xml:space="preserve">Water and Builder's supply. </t>
    </r>
    <r>
      <rPr>
        <b/>
        <sz val="12"/>
        <rFont val="Calibri"/>
        <family val="2"/>
        <scheme val="minor"/>
      </rPr>
      <t>Note: Shall be included in the 330 kV Kasama-Nakonde line Price Schedule.</t>
    </r>
  </si>
  <si>
    <t>Appropriate slope or tower footing protection against erosion for one-third of the total towers</t>
  </si>
  <si>
    <t>0.071</t>
  </si>
  <si>
    <t xml:space="preserve">Grassing </t>
  </si>
  <si>
    <t>0.072</t>
  </si>
  <si>
    <t xml:space="preserve">Stone pitching </t>
  </si>
  <si>
    <t>0.073</t>
  </si>
  <si>
    <t xml:space="preserve">Rip‑rap </t>
  </si>
  <si>
    <t>0.074</t>
  </si>
  <si>
    <t xml:space="preserve">Gabions </t>
  </si>
  <si>
    <t>0.075</t>
  </si>
  <si>
    <t>Terracing/cribbing</t>
  </si>
  <si>
    <t>Installation of reinforced concrete markers along the ROW</t>
  </si>
  <si>
    <t>Installation and other services 132kV Nakonde - Isoka Line Loop-In/Loop-Out Double-Circuit OHTL (NI)</t>
  </si>
  <si>
    <r>
      <t xml:space="preserve">Installation of all Foundations 132kV Double Circuit OHTL
</t>
    </r>
    <r>
      <rPr>
        <sz val="12"/>
        <rFont val="Calibri"/>
        <family val="2"/>
      </rPr>
      <t xml:space="preserve">Installation of all foundations for tower types according to the specification, including all transport, excavation, installation of stubs, all necessary reinforcement, shuttering, concreting, backfilling, compacting, erosion protection, complete tower earthing and their connections to tower, measuring of earth resistance and submitting of records to Employer/Engineer, according to drawings and regulations of the Employer. Soil class definition concerning permissible soil pressure is according to Employer's design and specifications. All foundation must have a chimney hight above ground of minimum </t>
    </r>
    <r>
      <rPr>
        <sz val="12"/>
        <color rgb="FFFF0000"/>
        <rFont val="Calibri"/>
        <family val="2"/>
      </rPr>
      <t>500mm.</t>
    </r>
  </si>
  <si>
    <r>
      <t>Complete installation of foundations for tower type:
Suspension tower 132DA (0° to 2° angle)</t>
    </r>
    <r>
      <rPr>
        <b/>
        <sz val="12"/>
        <rFont val="Calibri"/>
        <family val="2"/>
      </rPr>
      <t xml:space="preserve">
</t>
    </r>
    <r>
      <rPr>
        <sz val="12"/>
        <rFont val="Calibri"/>
        <family val="2"/>
      </rPr>
      <t>Including all necessary transport to site, excavation, installation and backfill and all other works and equipment necessary for the construction of foundations as defined in the Scope of Works</t>
    </r>
    <r>
      <rPr>
        <b/>
        <sz val="12"/>
        <rFont val="Calibri"/>
        <family val="2"/>
        <scheme val="minor"/>
      </rPr>
      <t>,</t>
    </r>
    <r>
      <rPr>
        <sz val="12"/>
        <rFont val="Calibri"/>
        <family val="2"/>
        <scheme val="minor"/>
      </rPr>
      <t xml:space="preserve"> and in "</t>
    </r>
    <r>
      <rPr>
        <b/>
        <sz val="12"/>
        <rFont val="Calibri"/>
        <family val="2"/>
        <scheme val="minor"/>
      </rPr>
      <t xml:space="preserve">1A" </t>
    </r>
    <r>
      <rPr>
        <sz val="12"/>
        <rFont val="Calibri"/>
        <family val="2"/>
        <scheme val="minor"/>
      </rPr>
      <t>above</t>
    </r>
  </si>
  <si>
    <r>
      <t xml:space="preserve">Complete installation of foundations for tower type:
Angle/anti-cascading tension tower 132DB (0° to 30° angle)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</si>
  <si>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 xml:space="preserve">Complete installation of foundations for tower type:
angle tension tower 132DC (30° to 60° angle)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</si>
  <si>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Complete installation of foundations for tower type:
angle tension tower  132DD (60° to 90° angle)</t>
    </r>
    <r>
      <rPr>
        <b/>
        <sz val="12"/>
        <rFont val="Calibri"/>
        <family val="2"/>
      </rPr>
      <t xml:space="preserve">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</si>
  <si>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 xml:space="preserve">Complete installation of foundations for tower type:
terminal tension tower 132DET (0° to 45° angle)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</si>
  <si>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 xml:space="preserve">Complete installation of foundations for tower type:
special tower  132SPEC  (90° + 90°)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</si>
  <si>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 xml:space="preserve">TOWER LOAD TESTS AND FAT
</t>
    </r>
    <r>
      <rPr>
        <sz val="12"/>
        <rFont val="Calibri"/>
        <family val="2"/>
      </rPr>
      <t>Tower Factory Acceptance Test (FAT)and Type test to ultimate loading including, supply, erection and dismantling. The test shall include a minimum of 6 (six) combination of loading cases, the testing station shall be accredited internatinally to be used for tower test and all cost for Employer's inspector during test shall be as per Employer's Requirements.</t>
    </r>
  </si>
  <si>
    <t>Tower type 132DA</t>
  </si>
  <si>
    <t>Tower type 132DB</t>
  </si>
  <si>
    <t>Tower type 132DC</t>
  </si>
  <si>
    <t>Tower type 132DD</t>
  </si>
  <si>
    <t>Tower type 132DET</t>
  </si>
  <si>
    <t>Tower type 132SPEC</t>
  </si>
  <si>
    <r>
      <t xml:space="preserve">Towers 132 kV Double Circuit OHTL
Complete installation of suspension tower 132DA (0° to 2° angle) as defined in the Scope of Works
</t>
    </r>
    <r>
      <rPr>
        <sz val="12"/>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</si>
  <si>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 xml:space="preserve">Complete installation of angle/anti-cascading tension tower, 132DB (0° to 30° angle) as defined in the Scope of Works
</t>
    </r>
    <r>
      <rPr>
        <sz val="12"/>
        <rFont val="Calibri"/>
        <family val="2"/>
        <scheme val="minor"/>
      </rPr>
      <t>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</si>
  <si>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r>
      <t xml:space="preserve">Complete installation of angle tension tower 132DC (30° to 60° angle) as defined in the Scope of Works
</t>
    </r>
    <r>
      <rPr>
        <sz val="12"/>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</si>
  <si>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angle tension tower 132DD (60° to 90°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</si>
  <si>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terminal tension tower 132DET (0° to 45°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</si>
  <si>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tension tower 132SPEC (90° + 90°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</si>
  <si>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rPr>
        <b/>
        <sz val="12"/>
        <rFont val="Calibri"/>
        <family val="2"/>
        <scheme val="minor"/>
      </rPr>
      <t>Earthing 132 kV Double circuit OHTL</t>
    </r>
    <r>
      <rPr>
        <sz val="12"/>
        <rFont val="Calibri"/>
        <family val="2"/>
        <scheme val="minor"/>
      </rPr>
      <t xml:space="preserve">
Installation Works - tower groundings including excavation, laying of counterpoise, connection to towers including all clamps and other connections, corrosion protection, backfilling, compaction and measuring of ohmic value.  
The  protection against corrosion of chemical attack to the earthing systems shall be taken into consideration as specified Employer Requirements Sections VII.</t>
    </r>
  </si>
  <si>
    <r>
      <rPr>
        <b/>
        <sz val="14"/>
        <rFont val="Calibri"/>
        <family val="2"/>
        <scheme val="minor"/>
      </rPr>
      <t>Insulator and Fittings 132kV Double circuit OHTL</t>
    </r>
    <r>
      <rPr>
        <b/>
        <sz val="12"/>
        <rFont val="Calibri"/>
        <family val="2"/>
        <scheme val="minor"/>
      </rPr>
      <t xml:space="preserve">
INSTALLATION OF LINE CONDUCTOR INSULATORS AND FITTINGS
</t>
    </r>
    <r>
      <rPr>
        <sz val="12"/>
        <rFont val="Calibri"/>
        <family val="2"/>
      </rPr>
      <t>Installation of Complete Insulator Sets including insulators, all types of clamps, armour rods, extension links, pilot insulator sets, counterweights and all connections to Tower. All cost for Employer's inspector during test shall be covered  as per Schedule of Guarantee Characteristics</t>
    </r>
    <r>
      <rPr>
        <b/>
        <sz val="12"/>
        <rFont val="Calibri"/>
        <family val="2"/>
      </rPr>
      <t xml:space="preserve"> </t>
    </r>
  </si>
  <si>
    <t>Factory acceptance tests (FAT) for Insulators as per Employer Requirement, Section VII, Part II</t>
  </si>
  <si>
    <t>Factory acceptance tests (FAT) Fittings and Accessories for Insulator  as per Employer Requirement, Section VII, Part II</t>
  </si>
  <si>
    <t>Test for arcing horn as per Employer Requirement, Section VII, Part II</t>
  </si>
  <si>
    <t>Type Test for Insulator Strings as per Employer Requirement, Section VII, Part II</t>
  </si>
  <si>
    <t>CONDUCTOR AND OPGW
Stringing and installation including all joints, sleeves, jumper loops, spacers and necessary dampers, earthing connections and all downleads as per Employers Requirements. All cost for Employer's inspector during test shall be covered as per Employers Requirements</t>
  </si>
  <si>
    <t>Installation of ADSS 48 cores ITU-T G.652D on 12m wooden poles</t>
  </si>
  <si>
    <t>Type test, Conductors as per Employer Requirement section VII Part II</t>
  </si>
  <si>
    <t>Type test, OPGW as per Employer Requirement section VII Part II</t>
  </si>
  <si>
    <t>Factory acceptance tests (FAT), "Wolf" Conductor test as pe Employer Requirement, Section VII, Part II</t>
  </si>
  <si>
    <t>Factory acceptance tests (FAT), ADSS 48 cores ITU-T G.652D test as per Employer Requirement; Section VII, Part II</t>
  </si>
  <si>
    <t>Factory acceptance tests (FAT), for vibration damper as per Employer Requirement, Section VII, Part II</t>
  </si>
  <si>
    <t>Factory acceptance tests (FAT), on suspension clamp for Wolf conductor as per Employer Requirement, Section VII, Part II</t>
  </si>
  <si>
    <t>Factory acceptance tests (FAT), on tension clamp for Wolf conductor as per Employer Requirement, Section VII, Part II</t>
  </si>
  <si>
    <r>
      <t xml:space="preserve">OPGW FITTINGS AND ACCESSORIES
</t>
    </r>
    <r>
      <rPr>
        <sz val="12"/>
        <rFont val="Calibri"/>
        <family val="2"/>
      </rPr>
      <t>Installation of complete Sets of Fittings, including all types of clamps, extension links, armor rods, counterweights, earth bonds and all connections to Tower.  All cost for Employer's inspector during test shall be covered as per Employers Requirement section VII Part II.</t>
    </r>
  </si>
  <si>
    <t>Factory acceptance tests (FAT),Test on joint boxes and splices for Optical Fibre as per TS-1</t>
  </si>
  <si>
    <t xml:space="preserve">FAT, Fittings &amp; Accessories for OPGW </t>
  </si>
  <si>
    <t>Site Offices</t>
  </si>
  <si>
    <r>
      <t xml:space="preserve">Site offices for the Engineer / Employer’s staff at site, fully furnished as described in Section VII of the Bidding Documents - Employer Requirements section VII part II. </t>
    </r>
    <r>
      <rPr>
        <b/>
        <sz val="12"/>
        <rFont val="Calibri"/>
        <family val="2"/>
        <scheme val="minor"/>
      </rPr>
      <t>Note: Shall be included in the 330 kV Kasama-Nakonde line Price Schedule.</t>
    </r>
  </si>
  <si>
    <r>
      <rPr>
        <sz val="12"/>
        <color rgb="FF000000"/>
        <rFont val="Calibri"/>
        <scheme val="minor"/>
      </rPr>
      <t xml:space="preserve">Office equipment as per </t>
    </r>
    <r>
      <rPr>
        <sz val="12"/>
        <color rgb="FFFF0000"/>
        <rFont val="Calibri"/>
        <scheme val="minor"/>
      </rPr>
      <t>clause 3.15.1</t>
    </r>
    <r>
      <rPr>
        <sz val="12"/>
        <color rgb="FF000000"/>
        <rFont val="Calibri"/>
        <scheme val="minor"/>
      </rPr>
      <t xml:space="preserve"> in the Bidding Documents - Employer's Requirements section VII part II. </t>
    </r>
    <r>
      <rPr>
        <b/>
        <sz val="12"/>
        <color rgb="FF000000"/>
        <rFont val="Calibri"/>
        <scheme val="minor"/>
      </rPr>
      <t xml:space="preserve">Note: Shall be included in the 330 kV Kasama-Nakonde line Price Schedule.
</t>
    </r>
  </si>
  <si>
    <t>As built documentation</t>
  </si>
  <si>
    <t>All necessery as built documentation including drawings, data sheets, maps maintenance instructions, spare part list etc.</t>
  </si>
  <si>
    <t>Testing and commissioning</t>
  </si>
  <si>
    <t>Testing, final inspection, Energizing and commissioning</t>
  </si>
  <si>
    <t>Installation of OPGW 48 cores ITU-T G.652D 2.5 km on existing 66 kV towers</t>
  </si>
  <si>
    <t>Installation of material for modification of peak of existing 66 kV towers to fit 2 OPGW</t>
  </si>
  <si>
    <t>Installation of Joint Box 48 cores OPGW</t>
  </si>
  <si>
    <t xml:space="preserve"> TOTAL SCHEDULE 4,  CARRIED TO SUMMARY</t>
  </si>
  <si>
    <t>132kV Nakonde - Isoka Line Loop-In - Loop-Out Double-Circuit Overhead Transmission Line (NI)</t>
  </si>
  <si>
    <t>SCHEDULE: No. 5  Grand Summary</t>
  </si>
  <si>
    <r>
      <t>Total Price</t>
    </r>
    <r>
      <rPr>
        <vertAlign val="superscript"/>
        <sz val="12"/>
        <color rgb="FF000000"/>
        <rFont val="Calibri"/>
        <family val="2"/>
        <scheme val="minor"/>
      </rPr>
      <t>1</t>
    </r>
  </si>
  <si>
    <t>Local (ZMW)</t>
  </si>
  <si>
    <t>Foreign [Specify Currency]</t>
  </si>
  <si>
    <r>
      <rPr>
        <sz val="12"/>
        <color indexed="8"/>
        <rFont val="Calibri"/>
        <family val="2"/>
        <scheme val="minor"/>
      </rPr>
      <t>¹</t>
    </r>
    <r>
      <rPr>
        <i/>
        <sz val="12"/>
        <color indexed="8"/>
        <rFont val="Calibri"/>
        <family val="2"/>
        <scheme val="minor"/>
      </rPr>
      <t xml:space="preserve"> Specify currency in accordance with requirements stipulated in Bid Data Sheet under ITB 18.1 &amp; 18.2.
</t>
    </r>
  </si>
  <si>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</si>
  <si>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</si>
  <si>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</si>
  <si>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</si>
  <si>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Total</t>
  </si>
  <si>
    <r>
      <rPr>
        <vertAlign val="superscript"/>
        <sz val="11"/>
        <color theme="1"/>
        <rFont val="Calibri"/>
        <family val="2"/>
        <scheme val="minor"/>
      </rPr>
      <t>1</t>
    </r>
    <r>
      <rPr>
        <sz val="11"/>
        <color theme="1"/>
        <rFont val="Calibri"/>
        <family val="2"/>
        <scheme val="minor"/>
      </rPr>
      <t xml:space="preserve"> Specify currency in accordance with ITB 18. Create and use as many columns for Foreign Currency requirement as there are foreign currencies</t>
    </r>
  </si>
  <si>
    <t>132kV Nakonde - Isoka Line Loop-In/Loop-Out Double-Circuit Overhead Transmission Line (NI)</t>
  </si>
  <si>
    <r>
      <rPr>
        <b/>
        <sz val="12"/>
        <color indexed="8"/>
        <rFont val="Calibri"/>
        <family val="2"/>
        <scheme val="minor"/>
      </rPr>
      <t>NOTE:
For foreign supplied spare parts taxes and duties will be as for Price Schedule No. 1 and if locally supplied will be as for Price Schedule No.2.</t>
    </r>
    <r>
      <rPr>
        <sz val="12"/>
        <color indexed="8"/>
        <rFont val="Calibri"/>
        <family val="2"/>
        <scheme val="minor"/>
      </rPr>
      <t xml:space="preserve">
</t>
    </r>
  </si>
  <si>
    <t>SCHEDULE No. 6: Recommended Spare Parts and Special Tools</t>
  </si>
  <si>
    <r>
      <t>Total Price</t>
    </r>
    <r>
      <rPr>
        <b/>
        <vertAlign val="superscript"/>
        <sz val="12"/>
        <color theme="1"/>
        <rFont val="Calibri"/>
        <family val="2"/>
        <scheme val="minor"/>
      </rPr>
      <t>2</t>
    </r>
  </si>
  <si>
    <t>Foreign Parts</t>
  </si>
  <si>
    <t>Local  Parts</t>
  </si>
  <si>
    <t>(CIP - Kasama/Nakonde)</t>
  </si>
  <si>
    <t xml:space="preserve"> (EXW-Zambia)</t>
  </si>
  <si>
    <r>
      <t>[</t>
    </r>
    <r>
      <rPr>
        <b/>
        <i/>
        <sz val="12"/>
        <color indexed="8"/>
        <rFont val="Calibri"/>
        <family val="2"/>
        <scheme val="minor"/>
      </rPr>
      <t>Specify Currency</t>
    </r>
    <r>
      <rPr>
        <b/>
        <sz val="12"/>
        <color indexed="8"/>
        <rFont val="Calibri"/>
        <family val="2"/>
        <scheme val="minor"/>
      </rPr>
      <t>]</t>
    </r>
  </si>
  <si>
    <t>TOTAL, RECOMMENDED SPARE PARTS AND SPECIAL TOOLS</t>
  </si>
  <si>
    <r>
      <rPr>
        <vertAlign val="superscript"/>
        <sz val="12"/>
        <color theme="1"/>
        <rFont val="Calibri"/>
        <family val="2"/>
        <scheme val="minor"/>
      </rPr>
      <t xml:space="preserve">1 </t>
    </r>
    <r>
      <rPr>
        <sz val="12"/>
        <color theme="1"/>
        <rFont val="Calibri"/>
        <family val="2"/>
        <scheme val="minor"/>
      </rPr>
      <t>Bidders shall enter a code representing the country of origin of all imported plant and equipment.</t>
    </r>
  </si>
  <si>
    <t>SCHEDULE No. 7 - Dayworks Rates (Not for Evaluation)</t>
  </si>
  <si>
    <t>DAYWORK RATES</t>
  </si>
  <si>
    <t>QTY</t>
  </si>
  <si>
    <t>UOM</t>
  </si>
  <si>
    <t>UNIT RATE</t>
  </si>
  <si>
    <t>Prices for miscellaneous steel work, prices for special towers, special extensions and modifications (inclusive of design)</t>
  </si>
  <si>
    <t>7,1,1</t>
  </si>
  <si>
    <t>Structural high yield steel</t>
  </si>
  <si>
    <t xml:space="preserve">tonne           </t>
  </si>
  <si>
    <t>7,1,2</t>
  </si>
  <si>
    <t>Structural mild steel</t>
  </si>
  <si>
    <t>Miscellaneous prices for foundation work inclusive of design</t>
  </si>
  <si>
    <t>7,2,1</t>
  </si>
  <si>
    <t>Special foundation work including pile caps, beams and modifications to normal foundations to adapt specified foundation classes to cater for particular soil conditions.</t>
  </si>
  <si>
    <t>7,2,1,1</t>
  </si>
  <si>
    <t>Lean concrete (grade C12/15), including formwork</t>
  </si>
  <si>
    <t xml:space="preserve">cubic m.    </t>
  </si>
  <si>
    <t>7,2,1,2</t>
  </si>
  <si>
    <t>Reinforced concrete (grade C30/37), including formwork</t>
  </si>
  <si>
    <t>7,2,1,3</t>
  </si>
  <si>
    <t>Excavation in normal soils (including reinstatement)</t>
  </si>
  <si>
    <t>Excavation in hard rock, excluding class 1 foundations (including reinstatement)</t>
  </si>
  <si>
    <t>7,2,1,5</t>
  </si>
  <si>
    <t>Steel reinforcement bars including supply, bending and placing</t>
  </si>
  <si>
    <t>7,2,1,6</t>
  </si>
  <si>
    <t xml:space="preserve">Imported backfill </t>
  </si>
  <si>
    <t>7,2,1,7</t>
  </si>
  <si>
    <t>Rip-rap stone work, 0.5m deep over tower base area to protect against erosion</t>
  </si>
  <si>
    <t>square meter</t>
  </si>
  <si>
    <t>7,2,1,8</t>
  </si>
  <si>
    <t>1m x 1m x 2m rock filled gabion baskets, installed, to protect foundations against erosion</t>
  </si>
  <si>
    <t>linear m.</t>
  </si>
  <si>
    <t>Transmission Line Diversions:  Complete profile survey and setting out of a diversion to the original line route including preparation of profiles and drawings, including complete ground line and conductor clearance checks, selection of tower types, pegging of tower positions, preparation of diagonal profiles including sub-soil investigations.</t>
  </si>
  <si>
    <t>Route km</t>
  </si>
  <si>
    <t xml:space="preserve">Transmission Line Diversions: Route clearance and construction of all required access and maintenance roads </t>
  </si>
  <si>
    <t>Galvanized steel gates to be installed where access routes cross fenced property boundaries</t>
  </si>
  <si>
    <t xml:space="preserve">Lot             </t>
  </si>
  <si>
    <t>200mm wearing coarse layer to be installed on access roads</t>
  </si>
  <si>
    <t>Cost of earthing metallic roofs of buildings</t>
  </si>
  <si>
    <t xml:space="preserve">per building </t>
  </si>
  <si>
    <t>Cost of earthing metallic fences</t>
  </si>
  <si>
    <t>per connection</t>
  </si>
  <si>
    <t>Special Foundations Rates (Not classified under foundation classes 1 - 6)</t>
  </si>
  <si>
    <t>7.9.1</t>
  </si>
  <si>
    <t>Additional depth concrete (m³)</t>
  </si>
  <si>
    <t>(m³)</t>
  </si>
  <si>
    <t>7.9.2</t>
  </si>
  <si>
    <t>Rock excavation (m³)</t>
  </si>
  <si>
    <t>7.9.3</t>
  </si>
  <si>
    <t>Micro‑piles (m)</t>
  </si>
  <si>
    <t>m</t>
  </si>
  <si>
    <t>7.9.4</t>
  </si>
  <si>
    <t>Soil improvement (m³)</t>
  </si>
  <si>
    <t>7.9.5</t>
  </si>
  <si>
    <t>Dewatering (LS per location)</t>
  </si>
  <si>
    <t>LS per location</t>
  </si>
  <si>
    <t>7.9.6</t>
  </si>
  <si>
    <t>Re‑spotting (each)</t>
  </si>
  <si>
    <t>Price Adjustment</t>
  </si>
  <si>
    <t>If price adjustment applies in accordance with ITB 17.9, the Bidder shall indicate the sources of indices and source of exchnage rate (if applicable) and the base date indices in its Bid.</t>
  </si>
  <si>
    <t>Source of Indices</t>
  </si>
  <si>
    <t>Base date Indices</t>
  </si>
  <si>
    <t>Source of exchange rate (if applicable)</t>
  </si>
  <si>
    <t>Name of Bidder: _________________</t>
  </si>
  <si>
    <t>Signature of Bidder: 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</si>
</sst>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0.0"/>
    <numFmt numFmtId="166" formatCode="_(* #,##0_);_(* \(#,##0\);_(* &quot;-&quot;??_);_(@_)"/>
    <numFmt numFmtId="167" formatCode="#,##0.00_ ;[Red]\-#,##0.00\ "/>
  </numFmts>
  <fonts count="69">
    <font>
      <sz val="11"/>
      <color theme="1"/>
      <name val="Calibri"/>
      <family val="2"/>
      <scheme val="minor"/>
    </font>
    <font>
      <sz val="12"/>
      <color theme="1"/>
      <name val="Calibri"/>
      <family val="2"/>
      <scheme val="minor"/>
    </font>
    <font>
      <sz val="8"/>
      <name val="Calibri"/>
      <family val="2"/>
    </font>
    <font>
      <sz val="12"/>
      <name val="Calibri"/>
      <family val="2"/>
    </font>
    <font>
      <sz val="8"/>
      <name val="Calibri"/>
      <family val="2"/>
    </font>
    <font>
      <sz val="11"/>
      <color theme="1"/>
      <name val="Calibri"/>
      <family val="2"/>
      <scheme val="minor"/>
    </font>
    <font>
      <sz val="12"/>
      <name val="Calibri"/>
      <family val="2"/>
      <scheme val="minor"/>
    </font>
    <font>
      <sz val="12"/>
      <color indexed="8"/>
      <name val="Calibri"/>
      <family val="2"/>
      <scheme val="minor"/>
    </font>
    <font>
      <b/>
      <sz val="12"/>
      <name val="Calibri"/>
      <family val="2"/>
      <scheme val="minor"/>
    </font>
    <font>
      <sz val="12"/>
      <color theme="1"/>
      <name val="Calibri"/>
      <family val="2"/>
      <scheme val="minor"/>
    </font>
    <font>
      <b/>
      <sz val="12"/>
      <color indexed="8"/>
      <name val="Calibri"/>
      <family val="2"/>
      <scheme val="minor"/>
    </font>
    <font>
      <b/>
      <sz val="12"/>
      <color theme="1"/>
      <name val="Calibri"/>
      <family val="2"/>
      <scheme val="minor"/>
    </font>
    <font>
      <sz val="20"/>
      <color theme="1"/>
      <name val="Calibri"/>
      <family val="2"/>
      <scheme val="minor"/>
    </font>
    <font>
      <sz val="10"/>
      <name val="Calibri"/>
      <family val="2"/>
      <scheme val="minor"/>
    </font>
    <font>
      <sz val="14"/>
      <name val="Calibri"/>
      <family val="2"/>
      <scheme val="minor"/>
    </font>
    <font>
      <sz val="14"/>
      <color theme="1"/>
      <name val="Calibri"/>
      <family val="2"/>
      <scheme val="minor"/>
    </font>
    <font>
      <b/>
      <sz val="14"/>
      <name val="Calibri"/>
      <family val="2"/>
      <scheme val="minor"/>
    </font>
    <font>
      <sz val="10"/>
      <color theme="1"/>
      <name val="Calibri"/>
      <family val="2"/>
      <scheme val="minor"/>
    </font>
    <font>
      <b/>
      <sz val="20"/>
      <color theme="1"/>
      <name val="Calibri"/>
      <family val="2"/>
      <scheme val="minor"/>
    </font>
    <font>
      <b/>
      <i/>
      <sz val="12"/>
      <name val="Calibri"/>
      <family val="2"/>
      <scheme val="minor"/>
    </font>
    <font>
      <b/>
      <sz val="14"/>
      <color theme="1"/>
      <name val="Calibri"/>
      <family val="2"/>
      <scheme val="minor"/>
    </font>
    <font>
      <b/>
      <sz val="14"/>
      <color indexed="8"/>
      <name val="Calibri"/>
      <family val="2"/>
      <scheme val="minor"/>
    </font>
    <font>
      <sz val="10"/>
      <color indexed="8"/>
      <name val="Calibri"/>
      <family val="2"/>
      <scheme val="minor"/>
    </font>
    <font>
      <vertAlign val="superscript"/>
      <sz val="8"/>
      <color indexed="8"/>
      <name val="Calibri"/>
      <family val="2"/>
      <scheme val="minor"/>
    </font>
    <font>
      <b/>
      <sz val="8"/>
      <color indexed="8"/>
      <name val="Calibri"/>
      <family val="2"/>
      <scheme val="minor"/>
    </font>
    <font>
      <sz val="8"/>
      <color indexed="8"/>
      <name val="Calibri"/>
      <family val="2"/>
      <scheme val="minor"/>
    </font>
    <font>
      <i/>
      <sz val="12"/>
      <color indexed="8"/>
      <name val="Calibri"/>
      <family val="2"/>
      <scheme val="minor"/>
    </font>
    <font>
      <b/>
      <i/>
      <sz val="12"/>
      <color indexed="8"/>
      <name val="Calibri"/>
      <family val="2"/>
      <scheme val="minor"/>
    </font>
    <font>
      <vertAlign val="superscript"/>
      <sz val="12"/>
      <name val="Calibri"/>
      <family val="2"/>
      <scheme val="minor"/>
    </font>
    <font>
      <b/>
      <sz val="16"/>
      <color theme="1"/>
      <name val="Calibri"/>
      <family val="2"/>
      <scheme val="minor"/>
    </font>
    <font>
      <b/>
      <sz val="14"/>
      <name val="Calibri"/>
      <family val="2"/>
    </font>
    <font>
      <b/>
      <sz val="11"/>
      <name val="Calibri"/>
      <family val="2"/>
    </font>
    <font>
      <b/>
      <sz val="10"/>
      <name val="Arial"/>
      <family val="2"/>
    </font>
    <font>
      <sz val="11"/>
      <name val="Calibri"/>
      <family val="2"/>
    </font>
    <font>
      <sz val="10"/>
      <name val="Arial"/>
      <family val="2"/>
    </font>
    <font>
      <b/>
      <sz val="12"/>
      <name val="Calibri"/>
      <family val="2"/>
    </font>
    <font>
      <b/>
      <vertAlign val="superscript"/>
      <sz val="12"/>
      <name val="Calibri"/>
      <family val="2"/>
      <scheme val="minor"/>
    </font>
    <font>
      <vertAlign val="superscript"/>
      <sz val="12"/>
      <color theme="1"/>
      <name val="Calibri"/>
      <family val="2"/>
      <scheme val="minor"/>
    </font>
    <font>
      <vertAlign val="superscript"/>
      <sz val="12"/>
      <color rgb="FF000000"/>
      <name val="Calibri"/>
      <family val="2"/>
      <scheme val="minor"/>
    </font>
    <font>
      <vertAlign val="superscript"/>
      <sz val="11"/>
      <color theme="1"/>
      <name val="Calibri"/>
      <family val="2"/>
      <scheme val="minor"/>
    </font>
    <font>
      <b/>
      <vertAlign val="superscript"/>
      <sz val="12"/>
      <color theme="1"/>
      <name val="Calibri"/>
      <family val="2"/>
      <scheme val="minor"/>
    </font>
    <font>
      <b/>
      <sz val="13"/>
      <name val="Calibri"/>
      <family val="2"/>
      <scheme val="minor"/>
    </font>
    <font>
      <b/>
      <sz val="20"/>
      <name val="Calibri"/>
      <family val="2"/>
      <scheme val="minor"/>
    </font>
    <font>
      <sz val="20"/>
      <name val="Calibri"/>
      <family val="2"/>
      <scheme val="minor"/>
    </font>
    <font>
      <b/>
      <sz val="16"/>
      <name val="Calibri"/>
      <family val="2"/>
      <scheme val="minor"/>
    </font>
    <font>
      <sz val="11"/>
      <name val="Calibri"/>
      <family val="2"/>
      <scheme val="minor"/>
    </font>
    <font>
      <b/>
      <sz val="11"/>
      <name val="Calibri"/>
      <family val="2"/>
      <scheme val="minor"/>
    </font>
    <font>
      <sz val="20"/>
      <name val="Arial"/>
      <family val="2"/>
    </font>
    <font>
      <sz val="14"/>
      <name val="Arial"/>
      <family val="2"/>
    </font>
    <font>
      <sz val="11"/>
      <color rgb="FFFF0000"/>
      <name val="Calibri"/>
      <family val="2"/>
      <scheme val="minor"/>
    </font>
    <font>
      <i/>
      <sz val="12"/>
      <color rgb="FFFF0000"/>
      <name val="Calibri"/>
      <family val="2"/>
      <scheme val="minor"/>
    </font>
    <font>
      <i/>
      <sz val="12"/>
      <name val="Calibri"/>
      <family val="2"/>
      <scheme val="minor"/>
    </font>
    <font>
      <sz val="10"/>
      <name val="Calibri"/>
      <family val="2"/>
    </font>
    <font>
      <sz val="12"/>
      <color rgb="FFFF0000"/>
      <name val="Calibri"/>
      <family val="2"/>
      <scheme val="minor"/>
    </font>
    <font>
      <sz val="12"/>
      <color rgb="FFFF0000"/>
      <name val="Calibri"/>
      <family val="2"/>
    </font>
    <font>
      <strike/>
      <sz val="12"/>
      <color rgb="FFFF0000"/>
      <name val="Calibri"/>
      <family val="2"/>
      <scheme val="minor"/>
    </font>
    <font>
      <sz val="10"/>
      <color rgb="FFFF0000"/>
      <name val="Calibri"/>
      <family val="2"/>
      <scheme val="minor"/>
    </font>
    <font>
      <vertAlign val="superscript"/>
      <sz val="12"/>
      <color rgb="FFFF0000"/>
      <name val="Calibri"/>
      <family val="2"/>
      <scheme val="minor"/>
    </font>
    <font>
      <sz val="11"/>
      <color rgb="FFFF0000"/>
      <name val="Calibri"/>
      <family val="2"/>
    </font>
    <font>
      <sz val="12"/>
      <color rgb="FF000000"/>
      <name val="Calibri"/>
      <family val="2"/>
      <scheme val="minor"/>
    </font>
    <font>
      <sz val="12"/>
      <color rgb="FF000000"/>
      <name val="Calibri"/>
      <scheme val="minor"/>
    </font>
    <font>
      <sz val="12"/>
      <color rgb="FFFF0000"/>
      <name val="Calibri"/>
      <scheme val="minor"/>
    </font>
    <font>
      <b/>
      <sz val="12"/>
      <color rgb="FF000000"/>
      <name val="Calibri"/>
      <scheme val="minor"/>
    </font>
    <font>
      <sz val="12"/>
      <name val="Calibri"/>
      <scheme val="minor"/>
    </font>
    <font>
      <b/>
      <sz val="12"/>
      <color rgb="FF000000"/>
      <name val="Calibri"/>
      <family val="2"/>
      <scheme val="minor"/>
    </font>
    <font>
      <b/>
      <sz val="12"/>
      <color rgb="FFFF0000"/>
      <name val="Calibri"/>
      <family val="2"/>
      <scheme val="minor"/>
    </font>
    <font>
      <sz val="14"/>
      <color rgb="FFFF0000"/>
      <name val="Calibri"/>
      <family val="2"/>
      <scheme val="minor"/>
    </font>
    <font>
      <b/>
      <sz val="14"/>
      <color rgb="FFFF0000"/>
      <name val="Calibri"/>
      <family val="2"/>
      <scheme val="minor"/>
    </font>
    <font>
      <b/>
      <i/>
      <sz val="12"/>
      <color rgb="FF000000"/>
      <name val="Calibri"/>
      <scheme val="minor"/>
    </font>
  </fonts>
  <fills count="9">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59999389629810485"/>
        <bgColor indexed="64"/>
      </patternFill>
    </fill>
    <fill>
      <patternFill patternType="solid">
        <fgColor rgb="FFF2F2F2"/>
        <bgColor rgb="FF000000"/>
      </patternFill>
    </fill>
    <fill>
      <patternFill patternType="solid">
        <fgColor rgb="FFFFFF00"/>
        <bgColor indexed="64"/>
      </patternFill>
    </fill>
    <fill>
      <patternFill patternType="solid">
        <fgColor rgb="FFFFFF99"/>
        <bgColor indexed="64"/>
      </patternFill>
    </fill>
  </fills>
  <borders count="50">
    <border>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43" fontId="5" fillId="0" borderId="0" applyFont="0" applyFill="0" applyBorder="0" applyAlignment="0" applyProtection="0"/>
    <xf numFmtId="164" fontId="5" fillId="0" borderId="0" applyFont="0" applyFill="0" applyBorder="0" applyAlignment="0" applyProtection="0"/>
    <xf numFmtId="0" fontId="34" fillId="0" borderId="0"/>
  </cellStyleXfs>
  <cellXfs count="530">
    <xf numFmtId="0" fontId="0" fillId="0" borderId="0" xfId="0"/>
    <xf numFmtId="0" fontId="6" fillId="0" borderId="0" xfId="0" applyFont="1" applyAlignment="1">
      <alignment vertical="center" wrapText="1"/>
    </xf>
    <xf numFmtId="0" fontId="6" fillId="0" borderId="0" xfId="0" applyFont="1" applyAlignment="1">
      <alignment vertical="top" wrapText="1"/>
    </xf>
    <xf numFmtId="0" fontId="12" fillId="0" borderId="0" xfId="0" applyFont="1" applyAlignment="1">
      <alignment vertical="justify"/>
    </xf>
    <xf numFmtId="167" fontId="8" fillId="3" borderId="12" xfId="1" applyNumberFormat="1" applyFont="1" applyFill="1" applyBorder="1" applyAlignment="1" applyProtection="1">
      <alignment horizontal="center" vertical="center" wrapText="1"/>
      <protection locked="0"/>
    </xf>
    <xf numFmtId="0" fontId="14" fillId="0" borderId="0" xfId="0" applyFont="1" applyAlignment="1">
      <alignment vertical="top" wrapText="1"/>
    </xf>
    <xf numFmtId="0" fontId="15" fillId="0" borderId="0" xfId="0" applyFont="1" applyAlignment="1">
      <alignment vertical="justify"/>
    </xf>
    <xf numFmtId="167" fontId="8" fillId="3" borderId="18" xfId="1" applyNumberFormat="1" applyFont="1" applyFill="1" applyBorder="1" applyAlignment="1" applyProtection="1">
      <alignment horizontal="center" vertical="justify" wrapText="1"/>
      <protection locked="0"/>
    </xf>
    <xf numFmtId="167" fontId="8" fillId="3" borderId="18" xfId="1" applyNumberFormat="1" applyFont="1" applyFill="1" applyBorder="1" applyAlignment="1" applyProtection="1">
      <alignment horizontal="center" vertical="center" wrapText="1"/>
      <protection locked="0"/>
    </xf>
    <xf numFmtId="167" fontId="8" fillId="3" borderId="20" xfId="1" applyNumberFormat="1" applyFont="1" applyFill="1" applyBorder="1" applyAlignment="1" applyProtection="1">
      <alignment horizontal="center" vertical="center" wrapText="1"/>
      <protection locked="0"/>
    </xf>
    <xf numFmtId="167" fontId="6" fillId="0" borderId="12" xfId="1" applyNumberFormat="1" applyFont="1" applyFill="1" applyBorder="1" applyAlignment="1" applyProtection="1">
      <alignment horizontal="right" vertical="center" wrapText="1"/>
      <protection locked="0"/>
    </xf>
    <xf numFmtId="0" fontId="17" fillId="0" borderId="0" xfId="0" applyFont="1" applyAlignment="1">
      <alignment vertical="justify"/>
    </xf>
    <xf numFmtId="0" fontId="13" fillId="0" borderId="0" xfId="0" applyFont="1" applyAlignment="1">
      <alignment horizontal="center" vertical="center" wrapText="1"/>
    </xf>
    <xf numFmtId="0" fontId="13" fillId="0" borderId="0" xfId="0" applyFont="1" applyAlignment="1">
      <alignment horizontal="right" vertical="top" wrapText="1"/>
    </xf>
    <xf numFmtId="0" fontId="17" fillId="0" borderId="0" xfId="0" applyFont="1" applyAlignment="1">
      <alignment horizontal="center" vertical="justify"/>
    </xf>
    <xf numFmtId="167" fontId="8" fillId="3" borderId="17" xfId="1" applyNumberFormat="1" applyFont="1" applyFill="1" applyBorder="1" applyAlignment="1" applyProtection="1">
      <alignment horizontal="center" vertical="center" wrapText="1"/>
      <protection locked="0"/>
    </xf>
    <xf numFmtId="167" fontId="8" fillId="3" borderId="17" xfId="1" applyNumberFormat="1" applyFont="1" applyFill="1" applyBorder="1" applyAlignment="1" applyProtection="1">
      <alignment horizontal="right" vertical="center" wrapText="1"/>
      <protection locked="0"/>
    </xf>
    <xf numFmtId="167" fontId="8" fillId="3" borderId="16" xfId="1"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1" fontId="6" fillId="0" borderId="0" xfId="0" applyNumberFormat="1" applyFont="1" applyAlignment="1">
      <alignment horizontal="center" vertical="justify"/>
    </xf>
    <xf numFmtId="167" fontId="6" fillId="0" borderId="13" xfId="1" applyNumberFormat="1" applyFont="1" applyFill="1" applyBorder="1" applyAlignment="1" applyProtection="1">
      <alignment horizontal="right" vertical="center" wrapText="1"/>
      <protection locked="0"/>
    </xf>
    <xf numFmtId="167" fontId="8" fillId="3" borderId="16" xfId="1" applyNumberFormat="1" applyFont="1" applyFill="1" applyBorder="1" applyAlignment="1" applyProtection="1">
      <alignment horizontal="right" vertical="center" wrapText="1"/>
      <protection locked="0"/>
    </xf>
    <xf numFmtId="167" fontId="6" fillId="3" borderId="13" xfId="1" applyNumberFormat="1" applyFont="1" applyFill="1" applyBorder="1" applyAlignment="1" applyProtection="1">
      <alignment vertical="center" wrapText="1"/>
      <protection locked="0"/>
    </xf>
    <xf numFmtId="0" fontId="16" fillId="0" borderId="0" xfId="0" applyFont="1" applyAlignment="1">
      <alignment vertical="top" wrapText="1"/>
    </xf>
    <xf numFmtId="0" fontId="20" fillId="0" borderId="0" xfId="0" applyFont="1" applyAlignment="1">
      <alignment vertical="justify"/>
    </xf>
    <xf numFmtId="167" fontId="17" fillId="0" borderId="0" xfId="0" applyNumberFormat="1" applyFont="1" applyAlignment="1">
      <alignment vertical="justify"/>
    </xf>
    <xf numFmtId="0" fontId="12" fillId="0" borderId="0" xfId="0" applyFont="1" applyProtection="1">
      <protection locked="0"/>
    </xf>
    <xf numFmtId="0" fontId="15" fillId="0" borderId="0" xfId="0" applyFont="1" applyProtection="1">
      <protection locked="0"/>
    </xf>
    <xf numFmtId="0" fontId="18" fillId="0" borderId="0" xfId="0" applyFont="1" applyAlignment="1">
      <alignment vertical="justify" wrapText="1"/>
    </xf>
    <xf numFmtId="0" fontId="0" fillId="0" borderId="0" xfId="0" applyProtection="1">
      <protection locked="0"/>
    </xf>
    <xf numFmtId="49" fontId="22" fillId="0" borderId="0" xfId="0" applyNumberFormat="1" applyFont="1" applyAlignment="1" applyProtection="1">
      <alignment vertical="top" wrapText="1"/>
      <protection locked="0"/>
    </xf>
    <xf numFmtId="49" fontId="22" fillId="0" borderId="0" xfId="0" applyNumberFormat="1" applyFont="1" applyAlignment="1" applyProtection="1">
      <alignment horizontal="right" vertical="top" wrapText="1"/>
      <protection locked="0"/>
    </xf>
    <xf numFmtId="0" fontId="23" fillId="0" borderId="0" xfId="0" applyFont="1" applyAlignment="1" applyProtection="1">
      <alignment horizontal="justify"/>
      <protection locked="0"/>
    </xf>
    <xf numFmtId="0" fontId="0" fillId="0" borderId="0" xfId="0" applyAlignment="1" applyProtection="1">
      <alignment horizontal="right"/>
      <protection locked="0"/>
    </xf>
    <xf numFmtId="0" fontId="7" fillId="0" borderId="0" xfId="0" applyFont="1" applyAlignment="1" applyProtection="1">
      <alignment horizontal="justify"/>
      <protection locked="0"/>
    </xf>
    <xf numFmtId="0" fontId="10" fillId="0" borderId="0" xfId="0" applyFont="1" applyAlignment="1">
      <alignment horizontal="left"/>
    </xf>
    <xf numFmtId="0" fontId="0" fillId="0" borderId="0" xfId="0" applyAlignment="1">
      <alignment horizontal="right"/>
    </xf>
    <xf numFmtId="0" fontId="7" fillId="0" borderId="0" xfId="0" applyFont="1" applyAlignment="1">
      <alignment horizontal="justify"/>
    </xf>
    <xf numFmtId="0" fontId="24" fillId="0" borderId="0" xfId="0" applyFont="1" applyAlignment="1">
      <alignment horizontal="center" wrapText="1"/>
    </xf>
    <xf numFmtId="49" fontId="25" fillId="0" borderId="0" xfId="0" applyNumberFormat="1" applyFont="1" applyAlignment="1" applyProtection="1">
      <alignment horizontal="justify" vertical="top" wrapText="1"/>
      <protection locked="0"/>
    </xf>
    <xf numFmtId="49" fontId="0" fillId="0" borderId="0" xfId="0" applyNumberFormat="1" applyAlignment="1" applyProtection="1">
      <alignment horizontal="right"/>
      <protection locked="0"/>
    </xf>
    <xf numFmtId="49" fontId="7" fillId="0" borderId="0" xfId="0" applyNumberFormat="1" applyFont="1" applyAlignment="1" applyProtection="1">
      <alignment vertical="top" wrapText="1"/>
      <protection locked="0"/>
    </xf>
    <xf numFmtId="49" fontId="7" fillId="0" borderId="7" xfId="0" applyNumberFormat="1" applyFont="1" applyBorder="1" applyAlignment="1" applyProtection="1">
      <alignment horizontal="right" vertical="top" wrapText="1"/>
      <protection locked="0"/>
    </xf>
    <xf numFmtId="49" fontId="7" fillId="0" borderId="8" xfId="0" applyNumberFormat="1" applyFont="1" applyBorder="1" applyAlignment="1" applyProtection="1">
      <alignment horizontal="right" vertical="top" wrapText="1"/>
      <protection locked="0"/>
    </xf>
    <xf numFmtId="49" fontId="7" fillId="0" borderId="0" xfId="0" applyNumberFormat="1" applyFont="1" applyAlignment="1" applyProtection="1">
      <alignment horizontal="center" vertical="top" wrapText="1"/>
      <protection locked="0"/>
    </xf>
    <xf numFmtId="49" fontId="7" fillId="0" borderId="9" xfId="0" applyNumberFormat="1" applyFont="1" applyBorder="1" applyAlignment="1" applyProtection="1">
      <alignment horizontal="right" vertical="top" wrapText="1"/>
      <protection locked="0"/>
    </xf>
    <xf numFmtId="49" fontId="7" fillId="0" borderId="10" xfId="0" applyNumberFormat="1" applyFont="1" applyBorder="1" applyAlignment="1" applyProtection="1">
      <alignment horizontal="right" vertical="top" wrapText="1"/>
      <protection locked="0"/>
    </xf>
    <xf numFmtId="49" fontId="7" fillId="0" borderId="1" xfId="0" applyNumberFormat="1" applyFont="1" applyBorder="1" applyAlignment="1" applyProtection="1">
      <alignment horizontal="right" vertical="top" wrapText="1"/>
      <protection locked="0"/>
    </xf>
    <xf numFmtId="49" fontId="7" fillId="0" borderId="3" xfId="0" applyNumberFormat="1" applyFont="1" applyBorder="1" applyAlignment="1" applyProtection="1">
      <alignment horizontal="right" vertical="top" wrapText="1"/>
      <protection locked="0"/>
    </xf>
    <xf numFmtId="0" fontId="9" fillId="0" borderId="0" xfId="0" applyFont="1"/>
    <xf numFmtId="0" fontId="6" fillId="0" borderId="0" xfId="0" applyFont="1" applyAlignment="1">
      <alignment vertical="justify"/>
    </xf>
    <xf numFmtId="0" fontId="8" fillId="0" borderId="0" xfId="0" applyFont="1" applyAlignment="1">
      <alignment vertical="justify"/>
    </xf>
    <xf numFmtId="0" fontId="18" fillId="3" borderId="0" xfId="0" applyFont="1" applyFill="1" applyAlignment="1">
      <alignment horizontal="left"/>
    </xf>
    <xf numFmtId="0" fontId="30" fillId="3" borderId="0" xfId="0" applyFont="1" applyFill="1" applyAlignment="1">
      <alignment horizontal="left" vertical="center"/>
    </xf>
    <xf numFmtId="0" fontId="15" fillId="3" borderId="0" xfId="0" applyFont="1" applyFill="1"/>
    <xf numFmtId="0" fontId="15" fillId="3" borderId="0" xfId="0" applyFont="1" applyFill="1" applyAlignment="1">
      <alignment horizontal="center"/>
    </xf>
    <xf numFmtId="0" fontId="15" fillId="3" borderId="0" xfId="0" applyFont="1" applyFill="1" applyAlignment="1">
      <alignment horizontal="right"/>
    </xf>
    <xf numFmtId="0" fontId="0" fillId="3" borderId="0" xfId="0" applyFill="1" applyAlignment="1">
      <alignment horizontal="center"/>
    </xf>
    <xf numFmtId="0" fontId="0" fillId="3" borderId="0" xfId="0" applyFill="1" applyAlignment="1">
      <alignment horizontal="left"/>
    </xf>
    <xf numFmtId="0" fontId="0" fillId="3" borderId="0" xfId="0" applyFill="1"/>
    <xf numFmtId="0" fontId="0" fillId="3" borderId="0" xfId="0" applyFill="1" applyAlignment="1">
      <alignment horizontal="right"/>
    </xf>
    <xf numFmtId="165" fontId="31" fillId="3" borderId="11" xfId="0" applyNumberFormat="1" applyFont="1" applyFill="1" applyBorder="1" applyAlignment="1">
      <alignment horizontal="center" vertical="center" wrapText="1"/>
    </xf>
    <xf numFmtId="0" fontId="32" fillId="3" borderId="11" xfId="0" applyFont="1" applyFill="1" applyBorder="1" applyAlignment="1">
      <alignment horizontal="left" vertical="center"/>
    </xf>
    <xf numFmtId="0" fontId="32" fillId="3" borderId="11" xfId="0" applyFont="1" applyFill="1" applyBorder="1" applyAlignment="1">
      <alignment horizontal="center" vertical="center"/>
    </xf>
    <xf numFmtId="0" fontId="31" fillId="3" borderId="11" xfId="0" applyFont="1" applyFill="1" applyBorder="1" applyAlignment="1">
      <alignment horizontal="center" vertical="center"/>
    </xf>
    <xf numFmtId="167" fontId="8" fillId="2" borderId="32" xfId="1" applyNumberFormat="1" applyFont="1" applyFill="1" applyBorder="1" applyAlignment="1" applyProtection="1">
      <alignment horizontal="center" vertical="center" wrapText="1"/>
      <protection locked="0"/>
    </xf>
    <xf numFmtId="167" fontId="8" fillId="2" borderId="32" xfId="1" applyNumberFormat="1" applyFont="1" applyFill="1" applyBorder="1" applyAlignment="1" applyProtection="1">
      <alignment horizontal="right" vertical="center" wrapText="1"/>
      <protection locked="0"/>
    </xf>
    <xf numFmtId="167" fontId="8" fillId="3" borderId="0" xfId="1" applyNumberFormat="1" applyFont="1" applyFill="1" applyBorder="1" applyAlignment="1" applyProtection="1">
      <alignment horizontal="center" vertical="center" wrapText="1"/>
      <protection locked="0"/>
    </xf>
    <xf numFmtId="167" fontId="8" fillId="3" borderId="0" xfId="1" applyNumberFormat="1" applyFont="1" applyFill="1" applyBorder="1" applyAlignment="1" applyProtection="1">
      <alignment horizontal="right" vertical="center" wrapText="1"/>
      <protection locked="0"/>
    </xf>
    <xf numFmtId="167" fontId="6" fillId="2" borderId="32" xfId="1" applyNumberFormat="1" applyFont="1" applyFill="1" applyBorder="1" applyAlignment="1" applyProtection="1">
      <alignment horizontal="right" vertical="center" wrapText="1"/>
      <protection locked="0"/>
    </xf>
    <xf numFmtId="167" fontId="6" fillId="0" borderId="14" xfId="1" applyNumberFormat="1" applyFont="1" applyFill="1" applyBorder="1" applyAlignment="1" applyProtection="1">
      <alignment horizontal="right" vertical="center" wrapText="1"/>
      <protection locked="0"/>
    </xf>
    <xf numFmtId="0" fontId="17" fillId="0" borderId="0" xfId="0" applyFont="1" applyAlignment="1">
      <alignment horizontal="left" vertical="justify"/>
    </xf>
    <xf numFmtId="0" fontId="33" fillId="3" borderId="34" xfId="0" applyFont="1" applyFill="1" applyBorder="1" applyAlignment="1">
      <alignment horizontal="center" vertical="top"/>
    </xf>
    <xf numFmtId="0" fontId="31" fillId="3" borderId="35" xfId="0" applyFont="1" applyFill="1" applyBorder="1" applyAlignment="1">
      <alignment horizontal="left" vertical="center" wrapText="1"/>
    </xf>
    <xf numFmtId="0" fontId="33" fillId="3" borderId="35" xfId="0" applyFont="1" applyFill="1" applyBorder="1" applyAlignment="1">
      <alignment horizontal="center" vertical="center"/>
    </xf>
    <xf numFmtId="0" fontId="33" fillId="3" borderId="35" xfId="0" applyFont="1" applyFill="1" applyBorder="1" applyAlignment="1">
      <alignment horizontal="center" vertical="center" wrapText="1"/>
    </xf>
    <xf numFmtId="0" fontId="33" fillId="3" borderId="34" xfId="0" applyFont="1" applyFill="1" applyBorder="1" applyAlignment="1">
      <alignment horizontal="right" vertical="center"/>
    </xf>
    <xf numFmtId="0" fontId="33" fillId="3" borderId="36" xfId="0" applyFont="1" applyFill="1" applyBorder="1" applyAlignment="1">
      <alignment horizontal="center" vertical="top"/>
    </xf>
    <xf numFmtId="0" fontId="33" fillId="3" borderId="37" xfId="0" applyFont="1" applyFill="1" applyBorder="1" applyAlignment="1">
      <alignment horizontal="left" vertical="center" wrapText="1"/>
    </xf>
    <xf numFmtId="0" fontId="33" fillId="3" borderId="37" xfId="0" applyFont="1" applyFill="1" applyBorder="1" applyAlignment="1">
      <alignment horizontal="center" vertical="center"/>
    </xf>
    <xf numFmtId="0" fontId="33" fillId="3" borderId="37" xfId="0" applyFont="1" applyFill="1" applyBorder="1" applyAlignment="1">
      <alignment horizontal="center" vertical="center" wrapText="1"/>
    </xf>
    <xf numFmtId="0" fontId="33" fillId="0" borderId="36" xfId="0" applyFont="1" applyBorder="1" applyAlignment="1">
      <alignment horizontal="right" vertical="center"/>
    </xf>
    <xf numFmtId="0" fontId="31" fillId="3" borderId="37" xfId="0" applyFont="1" applyFill="1" applyBorder="1" applyAlignment="1">
      <alignment horizontal="left" vertical="center" wrapText="1"/>
    </xf>
    <xf numFmtId="0" fontId="33" fillId="3" borderId="36" xfId="0" applyFont="1" applyFill="1" applyBorder="1" applyAlignment="1">
      <alignment horizontal="right" vertical="center"/>
    </xf>
    <xf numFmtId="0" fontId="33" fillId="3" borderId="37" xfId="0" applyFont="1" applyFill="1" applyBorder="1" applyAlignment="1">
      <alignment horizontal="left" vertical="center" wrapText="1" indent="2"/>
    </xf>
    <xf numFmtId="0" fontId="33" fillId="3" borderId="36" xfId="0" applyFont="1" applyFill="1" applyBorder="1" applyAlignment="1">
      <alignment horizontal="left" vertical="center" wrapText="1"/>
    </xf>
    <xf numFmtId="0" fontId="33" fillId="3" borderId="36" xfId="0" applyFont="1" applyFill="1" applyBorder="1" applyAlignment="1">
      <alignment horizontal="center" vertical="center" wrapText="1"/>
    </xf>
    <xf numFmtId="0" fontId="33" fillId="0" borderId="36" xfId="0" applyFont="1" applyBorder="1" applyAlignment="1">
      <alignment horizontal="right" vertical="center" wrapText="1"/>
    </xf>
    <xf numFmtId="165" fontId="33" fillId="3" borderId="38" xfId="0" applyNumberFormat="1" applyFont="1" applyFill="1" applyBorder="1" applyAlignment="1">
      <alignment horizontal="center" vertical="top"/>
    </xf>
    <xf numFmtId="0" fontId="33" fillId="3" borderId="38" xfId="0" applyFont="1" applyFill="1" applyBorder="1" applyAlignment="1">
      <alignment horizontal="left" vertical="center" wrapText="1"/>
    </xf>
    <xf numFmtId="0" fontId="33" fillId="3" borderId="39" xfId="0" applyFont="1" applyFill="1" applyBorder="1" applyAlignment="1">
      <alignment horizontal="center" vertical="center"/>
    </xf>
    <xf numFmtId="0" fontId="33" fillId="3" borderId="38" xfId="0" applyFont="1" applyFill="1" applyBorder="1" applyAlignment="1">
      <alignment horizontal="center" vertical="center" wrapText="1"/>
    </xf>
    <xf numFmtId="0" fontId="33" fillId="0" borderId="38" xfId="0" applyFont="1" applyBorder="1" applyAlignment="1">
      <alignment horizontal="right" vertical="center" wrapText="1"/>
    </xf>
    <xf numFmtId="0" fontId="1" fillId="0" borderId="0" xfId="0" applyFont="1" applyAlignment="1">
      <alignment vertical="justify"/>
    </xf>
    <xf numFmtId="0" fontId="1" fillId="0" borderId="0" xfId="0" applyFont="1"/>
    <xf numFmtId="0" fontId="1" fillId="0" borderId="30" xfId="0" applyFont="1" applyBorder="1"/>
    <xf numFmtId="0" fontId="1" fillId="0" borderId="22" xfId="0" applyFont="1" applyBorder="1"/>
    <xf numFmtId="0" fontId="1" fillId="0" borderId="18" xfId="0" applyFont="1" applyBorder="1"/>
    <xf numFmtId="0" fontId="33" fillId="0" borderId="11" xfId="0" applyFont="1" applyBorder="1" applyAlignment="1">
      <alignment horizontal="right" vertical="center" wrapText="1"/>
    </xf>
    <xf numFmtId="167" fontId="8" fillId="0" borderId="12" xfId="1" applyNumberFormat="1" applyFont="1" applyFill="1" applyBorder="1" applyAlignment="1" applyProtection="1">
      <alignment horizontal="center" vertical="center" wrapText="1"/>
      <protection locked="0"/>
    </xf>
    <xf numFmtId="0" fontId="13" fillId="0" borderId="0" xfId="0" applyFont="1" applyAlignment="1">
      <alignment vertical="justify"/>
    </xf>
    <xf numFmtId="0" fontId="43" fillId="0" borderId="0" xfId="0" applyFont="1" applyAlignment="1">
      <alignment vertical="justify"/>
    </xf>
    <xf numFmtId="0" fontId="6" fillId="0" borderId="0" xfId="0" applyFont="1"/>
    <xf numFmtId="0" fontId="45" fillId="0" borderId="0" xfId="0" applyFont="1"/>
    <xf numFmtId="0" fontId="13" fillId="0" borderId="0" xfId="0" applyFont="1" applyAlignment="1">
      <alignment horizontal="center" vertical="center"/>
    </xf>
    <xf numFmtId="0" fontId="13" fillId="0" borderId="0" xfId="0" applyFont="1" applyAlignment="1">
      <alignment horizontal="center" vertical="justify"/>
    </xf>
    <xf numFmtId="0" fontId="6" fillId="0" borderId="0" xfId="0" applyFont="1" applyAlignment="1">
      <alignment horizontal="center" vertical="justify"/>
    </xf>
    <xf numFmtId="167" fontId="6" fillId="0" borderId="0" xfId="0" applyNumberFormat="1" applyFont="1" applyAlignment="1">
      <alignment vertical="justify"/>
    </xf>
    <xf numFmtId="0" fontId="15" fillId="0" borderId="0" xfId="0" applyFont="1" applyAlignment="1">
      <alignment horizontal="left"/>
    </xf>
    <xf numFmtId="165" fontId="33" fillId="3" borderId="2" xfId="0" applyNumberFormat="1" applyFont="1" applyFill="1" applyBorder="1" applyAlignment="1">
      <alignment horizontal="center" vertical="top"/>
    </xf>
    <xf numFmtId="0" fontId="33" fillId="3" borderId="11" xfId="0" applyFont="1" applyFill="1" applyBorder="1" applyAlignment="1">
      <alignment horizontal="left" vertical="center" wrapText="1"/>
    </xf>
    <xf numFmtId="0" fontId="33" fillId="3" borderId="3" xfId="0" applyFont="1" applyFill="1" applyBorder="1" applyAlignment="1">
      <alignment horizontal="center" vertical="center"/>
    </xf>
    <xf numFmtId="0" fontId="33" fillId="3" borderId="11"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47" fillId="0" borderId="0" xfId="0" applyFont="1" applyAlignment="1">
      <alignment vertical="justify"/>
    </xf>
    <xf numFmtId="0" fontId="48" fillId="0" borderId="0" xfId="0" applyFont="1" applyAlignment="1">
      <alignment vertical="justify"/>
    </xf>
    <xf numFmtId="0" fontId="34" fillId="0" borderId="0" xfId="0" applyFont="1" applyAlignment="1">
      <alignment vertical="justify"/>
    </xf>
    <xf numFmtId="0" fontId="34" fillId="0" borderId="0" xfId="0" applyFont="1" applyAlignment="1">
      <alignment horizontal="center" vertical="justify"/>
    </xf>
    <xf numFmtId="0" fontId="49" fillId="0" borderId="0" xfId="0" applyFont="1" applyProtection="1">
      <protection locked="0"/>
    </xf>
    <xf numFmtId="0" fontId="30" fillId="0" borderId="0" xfId="3" applyFont="1" applyAlignment="1">
      <alignment vertical="center"/>
    </xf>
    <xf numFmtId="0" fontId="34" fillId="0" borderId="0" xfId="3" applyAlignment="1">
      <alignment horizontal="left" vertical="center" wrapText="1"/>
    </xf>
    <xf numFmtId="0" fontId="34" fillId="0" borderId="0" xfId="3"/>
    <xf numFmtId="0" fontId="3" fillId="0" borderId="11" xfId="3" applyFont="1" applyBorder="1" applyAlignment="1">
      <alignment horizontal="center" vertical="center" wrapText="1"/>
    </xf>
    <xf numFmtId="0" fontId="3" fillId="0" borderId="29" xfId="3" applyFont="1" applyBorder="1" applyAlignment="1">
      <alignment horizontal="center" vertical="center" wrapText="1"/>
    </xf>
    <xf numFmtId="0" fontId="52" fillId="0" borderId="6" xfId="3" applyFont="1" applyBorder="1" applyAlignment="1">
      <alignment vertical="center" wrapText="1"/>
    </xf>
    <xf numFmtId="0" fontId="52" fillId="0" borderId="8" xfId="3" applyFont="1" applyBorder="1" applyAlignment="1">
      <alignment vertical="center" wrapText="1"/>
    </xf>
    <xf numFmtId="0" fontId="52" fillId="0" borderId="2" xfId="3" applyFont="1" applyBorder="1" applyAlignment="1">
      <alignment vertical="center" wrapText="1"/>
    </xf>
    <xf numFmtId="0" fontId="52" fillId="0" borderId="3" xfId="3" applyFont="1" applyBorder="1" applyAlignment="1">
      <alignment vertical="center" wrapText="1"/>
    </xf>
    <xf numFmtId="0" fontId="35" fillId="0" borderId="11" xfId="3" applyFont="1" applyBorder="1" applyAlignment="1">
      <alignment horizontal="justify" vertical="center" wrapText="1"/>
    </xf>
    <xf numFmtId="0" fontId="35" fillId="0" borderId="29" xfId="3" applyFont="1" applyBorder="1" applyAlignment="1">
      <alignment vertical="center" wrapText="1"/>
    </xf>
    <xf numFmtId="0" fontId="35" fillId="0" borderId="29" xfId="3" applyFont="1" applyBorder="1" applyAlignment="1">
      <alignment horizontal="justify" vertical="center" wrapText="1"/>
    </xf>
    <xf numFmtId="0" fontId="33" fillId="0" borderId="2" xfId="3" applyFont="1" applyBorder="1" applyAlignment="1">
      <alignment horizontal="justify" vertical="center" wrapText="1"/>
    </xf>
    <xf numFmtId="0" fontId="33" fillId="0" borderId="3" xfId="3" applyFont="1" applyBorder="1" applyAlignment="1">
      <alignment horizontal="justify" vertical="center" wrapText="1"/>
    </xf>
    <xf numFmtId="0" fontId="33" fillId="0" borderId="0" xfId="3" applyFont="1" applyAlignment="1">
      <alignment vertical="center"/>
    </xf>
    <xf numFmtId="49" fontId="7" fillId="0" borderId="27" xfId="0" applyNumberFormat="1" applyFont="1" applyBorder="1" applyAlignment="1" applyProtection="1">
      <alignment horizontal="right" vertical="top" wrapText="1"/>
      <protection locked="0"/>
    </xf>
    <xf numFmtId="0" fontId="1" fillId="0" borderId="42" xfId="0" applyFont="1" applyBorder="1" applyAlignment="1">
      <alignment vertical="justify"/>
    </xf>
    <xf numFmtId="0" fontId="1" fillId="0" borderId="43" xfId="0" applyFont="1" applyBorder="1" applyAlignment="1">
      <alignment vertical="justify"/>
    </xf>
    <xf numFmtId="0" fontId="1" fillId="0" borderId="45" xfId="0" applyFont="1" applyBorder="1" applyAlignment="1">
      <alignment vertical="justify"/>
    </xf>
    <xf numFmtId="0" fontId="1" fillId="0" borderId="47" xfId="0" applyFont="1" applyBorder="1" applyAlignment="1">
      <alignment vertical="justify"/>
    </xf>
    <xf numFmtId="0" fontId="1" fillId="0" borderId="49" xfId="0" applyFont="1" applyBorder="1" applyAlignment="1">
      <alignment vertical="justify"/>
    </xf>
    <xf numFmtId="0" fontId="53" fillId="0" borderId="0" xfId="0" applyFont="1" applyAlignment="1">
      <alignment vertical="top" wrapText="1"/>
    </xf>
    <xf numFmtId="0" fontId="56" fillId="0" borderId="0" xfId="0" applyFont="1" applyAlignment="1">
      <alignment vertical="justify"/>
    </xf>
    <xf numFmtId="0" fontId="58" fillId="8" borderId="3" xfId="0" applyFont="1" applyFill="1" applyBorder="1" applyAlignment="1">
      <alignment horizontal="left" vertical="center" wrapText="1"/>
    </xf>
    <xf numFmtId="0" fontId="33" fillId="8" borderId="36" xfId="0" applyFont="1" applyFill="1" applyBorder="1" applyAlignment="1">
      <alignment horizontal="center" vertical="top"/>
    </xf>
    <xf numFmtId="0" fontId="66" fillId="0" borderId="0" xfId="0" applyFont="1" applyAlignment="1">
      <alignment vertical="top" wrapText="1"/>
    </xf>
    <xf numFmtId="0" fontId="66" fillId="0" borderId="0" xfId="0" applyFont="1" applyAlignment="1">
      <alignment vertical="justify"/>
    </xf>
    <xf numFmtId="0" fontId="6" fillId="3" borderId="13" xfId="0" applyFont="1" applyFill="1" applyBorder="1" applyAlignment="1" applyProtection="1">
      <alignment horizontal="center" vertical="center" wrapText="1"/>
      <protection locked="0"/>
    </xf>
    <xf numFmtId="167" fontId="6" fillId="0" borderId="13" xfId="0" applyNumberFormat="1" applyFont="1" applyBorder="1" applyAlignment="1" applyProtection="1">
      <alignment vertical="center" wrapText="1"/>
      <protection locked="0"/>
    </xf>
    <xf numFmtId="0" fontId="6" fillId="3" borderId="12" xfId="0" applyFont="1" applyFill="1" applyBorder="1" applyAlignment="1" applyProtection="1">
      <alignment horizontal="center" vertical="center" wrapText="1"/>
      <protection locked="0"/>
    </xf>
    <xf numFmtId="167" fontId="6" fillId="0" borderId="12" xfId="0" applyNumberFormat="1" applyFont="1" applyBorder="1" applyAlignment="1" applyProtection="1">
      <alignment vertical="center" wrapText="1"/>
      <protection locked="0"/>
    </xf>
    <xf numFmtId="0" fontId="8" fillId="3" borderId="18" xfId="0" applyFont="1" applyFill="1" applyBorder="1" applyAlignment="1" applyProtection="1">
      <alignment horizontal="center" vertical="center" wrapText="1"/>
      <protection locked="0"/>
    </xf>
    <xf numFmtId="3" fontId="6" fillId="3" borderId="12" xfId="0" applyNumberFormat="1" applyFont="1" applyFill="1" applyBorder="1" applyAlignment="1" applyProtection="1">
      <alignment horizontal="center" vertical="center" wrapText="1"/>
      <protection locked="0"/>
    </xf>
    <xf numFmtId="165" fontId="6" fillId="3" borderId="12" xfId="0" applyNumberFormat="1" applyFont="1" applyFill="1" applyBorder="1" applyAlignment="1" applyProtection="1">
      <alignment horizontal="center" vertical="center"/>
      <protection locked="0"/>
    </xf>
    <xf numFmtId="1" fontId="6" fillId="3" borderId="12" xfId="0" applyNumberFormat="1" applyFont="1" applyFill="1" applyBorder="1" applyAlignment="1" applyProtection="1">
      <alignment horizontal="center" vertical="center"/>
      <protection locked="0"/>
    </xf>
    <xf numFmtId="1" fontId="6" fillId="3" borderId="14" xfId="0" applyNumberFormat="1" applyFont="1" applyFill="1" applyBorder="1" applyAlignment="1" applyProtection="1">
      <alignment horizontal="center" vertical="center"/>
      <protection locked="0"/>
    </xf>
    <xf numFmtId="167" fontId="6" fillId="0" borderId="14" xfId="0" applyNumberFormat="1" applyFont="1" applyBorder="1" applyAlignment="1" applyProtection="1">
      <alignment vertical="center" wrapText="1"/>
      <protection locked="0"/>
    </xf>
    <xf numFmtId="0" fontId="6" fillId="0" borderId="13" xfId="0" applyFont="1" applyBorder="1" applyAlignment="1" applyProtection="1">
      <alignment horizontal="center" vertical="center" wrapText="1"/>
      <protection locked="0"/>
    </xf>
    <xf numFmtId="0" fontId="6" fillId="2" borderId="32" xfId="0" applyFont="1" applyFill="1" applyBorder="1" applyAlignment="1" applyProtection="1">
      <alignment horizontal="center" vertical="center" wrapText="1"/>
      <protection locked="0"/>
    </xf>
    <xf numFmtId="167" fontId="6" fillId="2" borderId="32" xfId="0" applyNumberFormat="1" applyFont="1" applyFill="1" applyBorder="1" applyAlignment="1" applyProtection="1">
      <alignment vertical="center" wrapText="1"/>
      <protection locked="0"/>
    </xf>
    <xf numFmtId="0" fontId="53" fillId="3" borderId="23" xfId="0" applyFont="1" applyFill="1" applyBorder="1" applyAlignment="1" applyProtection="1">
      <alignment horizontal="center" vertical="center" wrapText="1"/>
      <protection locked="0"/>
    </xf>
    <xf numFmtId="167" fontId="53" fillId="0" borderId="23" xfId="0" applyNumberFormat="1" applyFont="1" applyBorder="1" applyAlignment="1" applyProtection="1">
      <alignment vertical="center" wrapText="1"/>
      <protection locked="0"/>
    </xf>
    <xf numFmtId="0" fontId="6" fillId="3" borderId="19" xfId="0" applyFont="1" applyFill="1" applyBorder="1" applyAlignment="1" applyProtection="1">
      <alignment horizontal="center" vertical="center" wrapText="1"/>
      <protection locked="0"/>
    </xf>
    <xf numFmtId="167" fontId="6" fillId="0" borderId="19" xfId="0" applyNumberFormat="1" applyFont="1" applyBorder="1" applyAlignment="1" applyProtection="1">
      <alignment vertical="center" wrapText="1"/>
      <protection locked="0"/>
    </xf>
    <xf numFmtId="0" fontId="6" fillId="3" borderId="0" xfId="0" applyFont="1" applyFill="1" applyAlignment="1" applyProtection="1">
      <alignment horizontal="center" vertical="center" wrapText="1"/>
      <protection locked="0"/>
    </xf>
    <xf numFmtId="0" fontId="8" fillId="3" borderId="16"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67" fontId="6" fillId="0" borderId="23" xfId="0" applyNumberFormat="1" applyFont="1" applyBorder="1" applyAlignment="1" applyProtection="1">
      <alignment vertical="center" wrapText="1"/>
      <protection locked="0"/>
    </xf>
    <xf numFmtId="0" fontId="8" fillId="2" borderId="32" xfId="0" applyFont="1" applyFill="1" applyBorder="1" applyAlignment="1" applyProtection="1">
      <alignment horizontal="center" vertical="center" wrapText="1"/>
      <protection locked="0"/>
    </xf>
    <xf numFmtId="0" fontId="8" fillId="5" borderId="32" xfId="0" applyFont="1" applyFill="1" applyBorder="1" applyAlignment="1" applyProtection="1">
      <alignment horizontal="center" vertical="center" wrapText="1"/>
      <protection locked="0"/>
    </xf>
    <xf numFmtId="167" fontId="8" fillId="3" borderId="21" xfId="0" applyNumberFormat="1" applyFont="1" applyFill="1" applyBorder="1" applyAlignment="1" applyProtection="1">
      <alignment vertical="center" wrapText="1"/>
      <protection locked="0"/>
    </xf>
    <xf numFmtId="167" fontId="8" fillId="3" borderId="12" xfId="0" applyNumberFormat="1" applyFont="1" applyFill="1" applyBorder="1" applyAlignment="1" applyProtection="1">
      <alignment horizontal="center" vertical="top" wrapText="1"/>
      <protection locked="0"/>
    </xf>
    <xf numFmtId="0" fontId="16" fillId="3" borderId="16" xfId="0" applyFont="1" applyFill="1" applyBorder="1" applyAlignment="1">
      <alignment horizontal="center" vertical="center" wrapText="1"/>
    </xf>
    <xf numFmtId="0" fontId="14" fillId="0" borderId="0" xfId="0" applyFont="1" applyAlignment="1">
      <alignment vertical="justify"/>
    </xf>
    <xf numFmtId="0" fontId="8" fillId="3" borderId="23" xfId="0" applyFont="1" applyFill="1" applyBorder="1" applyAlignment="1">
      <alignment horizontal="center" vertical="center"/>
    </xf>
    <xf numFmtId="0" fontId="8" fillId="3" borderId="22" xfId="0" applyFont="1" applyFill="1" applyBorder="1" applyAlignment="1">
      <alignment horizontal="center" vertical="top"/>
    </xf>
    <xf numFmtId="0" fontId="8" fillId="3" borderId="18" xfId="0" applyFont="1" applyFill="1" applyBorder="1" applyAlignment="1">
      <alignment horizontal="left" vertical="top" wrapText="1"/>
    </xf>
    <xf numFmtId="0" fontId="8" fillId="3" borderId="18" xfId="0" applyFont="1" applyFill="1" applyBorder="1" applyAlignment="1">
      <alignment horizontal="center" vertical="center" wrapText="1"/>
    </xf>
    <xf numFmtId="167" fontId="8" fillId="3" borderId="18" xfId="1" applyNumberFormat="1" applyFont="1" applyFill="1" applyBorder="1" applyAlignment="1" applyProtection="1">
      <alignment horizontal="center" vertical="center" wrapText="1"/>
    </xf>
    <xf numFmtId="2" fontId="8" fillId="3" borderId="15" xfId="0" applyNumberFormat="1" applyFont="1" applyFill="1" applyBorder="1" applyAlignment="1">
      <alignment horizontal="center" vertical="top" wrapText="1"/>
    </xf>
    <xf numFmtId="0" fontId="8" fillId="3" borderId="15" xfId="0" applyFont="1" applyFill="1" applyBorder="1" applyAlignment="1">
      <alignment vertical="top" wrapText="1"/>
    </xf>
    <xf numFmtId="166" fontId="6" fillId="3" borderId="16" xfId="1" applyNumberFormat="1" applyFont="1" applyFill="1" applyBorder="1" applyAlignment="1" applyProtection="1">
      <alignment horizontal="center" vertical="center"/>
    </xf>
    <xf numFmtId="3" fontId="8" fillId="3" borderId="16" xfId="0" applyNumberFormat="1" applyFont="1" applyFill="1" applyBorder="1" applyAlignment="1">
      <alignment horizontal="center" vertical="center"/>
    </xf>
    <xf numFmtId="167" fontId="8" fillId="3" borderId="16" xfId="1" applyNumberFormat="1" applyFont="1" applyFill="1" applyBorder="1" applyAlignment="1" applyProtection="1">
      <alignment horizontal="center" vertical="center" wrapText="1"/>
    </xf>
    <xf numFmtId="167" fontId="8" fillId="3" borderId="16" xfId="1" applyNumberFormat="1" applyFont="1" applyFill="1" applyBorder="1" applyAlignment="1" applyProtection="1">
      <alignment vertical="center" wrapText="1"/>
    </xf>
    <xf numFmtId="2" fontId="6" fillId="3" borderId="12" xfId="0" applyNumberFormat="1" applyFont="1" applyFill="1" applyBorder="1" applyAlignment="1">
      <alignment horizontal="center" vertical="top"/>
    </xf>
    <xf numFmtId="0" fontId="6" fillId="3" borderId="13" xfId="0" applyFont="1" applyFill="1" applyBorder="1" applyAlignment="1">
      <alignment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167" fontId="6" fillId="3" borderId="13" xfId="1" applyNumberFormat="1" applyFont="1" applyFill="1" applyBorder="1" applyAlignment="1" applyProtection="1">
      <alignment vertical="center" wrapText="1"/>
    </xf>
    <xf numFmtId="0" fontId="6" fillId="3" borderId="12" xfId="0" applyFont="1" applyFill="1" applyBorder="1" applyAlignment="1">
      <alignment vertical="top" wrapText="1"/>
    </xf>
    <xf numFmtId="2" fontId="6" fillId="2" borderId="32" xfId="0" applyNumberFormat="1" applyFont="1" applyFill="1" applyBorder="1" applyAlignment="1">
      <alignment horizontal="center" vertical="top"/>
    </xf>
    <xf numFmtId="1" fontId="8" fillId="2" borderId="32" xfId="0" applyNumberFormat="1" applyFont="1" applyFill="1" applyBorder="1" applyAlignment="1">
      <alignment horizontal="right" vertical="center"/>
    </xf>
    <xf numFmtId="166" fontId="6" fillId="2" borderId="32" xfId="1" applyNumberFormat="1" applyFont="1" applyFill="1" applyBorder="1" applyAlignment="1" applyProtection="1">
      <alignment horizontal="center" vertical="center"/>
    </xf>
    <xf numFmtId="3" fontId="6" fillId="2" borderId="32" xfId="0" applyNumberFormat="1" applyFont="1" applyFill="1" applyBorder="1" applyAlignment="1">
      <alignment horizontal="center" vertical="center"/>
    </xf>
    <xf numFmtId="167" fontId="8" fillId="2" borderId="32" xfId="1" applyNumberFormat="1" applyFont="1" applyFill="1" applyBorder="1" applyAlignment="1" applyProtection="1">
      <alignment horizontal="center" vertical="center" wrapText="1"/>
    </xf>
    <xf numFmtId="167" fontId="8" fillId="2" borderId="32" xfId="0" applyNumberFormat="1" applyFont="1" applyFill="1" applyBorder="1" applyAlignment="1">
      <alignment vertical="center" wrapText="1"/>
    </xf>
    <xf numFmtId="2" fontId="6" fillId="3" borderId="12" xfId="0" applyNumberFormat="1" applyFont="1" applyFill="1" applyBorder="1" applyAlignment="1">
      <alignment horizontal="center" vertical="top" wrapText="1"/>
    </xf>
    <xf numFmtId="0" fontId="6" fillId="3" borderId="12" xfId="0" applyFont="1" applyFill="1" applyBorder="1" applyAlignment="1">
      <alignment horizontal="center" vertical="center"/>
    </xf>
    <xf numFmtId="1" fontId="6" fillId="3" borderId="12" xfId="0" applyNumberFormat="1" applyFont="1" applyFill="1" applyBorder="1" applyAlignment="1">
      <alignment horizontal="center" vertical="center"/>
    </xf>
    <xf numFmtId="0" fontId="8" fillId="3" borderId="22" xfId="0" applyFont="1" applyFill="1" applyBorder="1" applyAlignment="1">
      <alignment vertical="top" wrapText="1"/>
    </xf>
    <xf numFmtId="166" fontId="6" fillId="3" borderId="18" xfId="1" applyNumberFormat="1" applyFont="1" applyFill="1" applyBorder="1" applyAlignment="1" applyProtection="1">
      <alignment horizontal="center" vertical="center"/>
    </xf>
    <xf numFmtId="3" fontId="8" fillId="3" borderId="18" xfId="0" applyNumberFormat="1" applyFont="1" applyFill="1" applyBorder="1" applyAlignment="1">
      <alignment horizontal="center" vertical="center"/>
    </xf>
    <xf numFmtId="167" fontId="6" fillId="3" borderId="18" xfId="1" applyNumberFormat="1" applyFont="1" applyFill="1" applyBorder="1" applyAlignment="1" applyProtection="1">
      <alignment horizontal="right" vertical="center" wrapText="1"/>
    </xf>
    <xf numFmtId="3" fontId="6" fillId="3" borderId="12" xfId="0" applyNumberFormat="1" applyFont="1" applyFill="1" applyBorder="1" applyAlignment="1">
      <alignment horizontal="center" vertical="center" wrapText="1"/>
    </xf>
    <xf numFmtId="167" fontId="6" fillId="3" borderId="16" xfId="1" applyNumberFormat="1" applyFont="1" applyFill="1" applyBorder="1" applyAlignment="1" applyProtection="1">
      <alignment vertical="center" wrapText="1"/>
    </xf>
    <xf numFmtId="0" fontId="8" fillId="3" borderId="15" xfId="0" applyFont="1" applyFill="1" applyBorder="1" applyAlignment="1">
      <alignment horizontal="left" vertical="top" wrapText="1"/>
    </xf>
    <xf numFmtId="165" fontId="6" fillId="3" borderId="12" xfId="0" applyNumberFormat="1" applyFont="1" applyFill="1" applyBorder="1" applyAlignment="1">
      <alignment horizontal="center" vertical="center"/>
    </xf>
    <xf numFmtId="0" fontId="6" fillId="3" borderId="14" xfId="0" applyFont="1" applyFill="1" applyBorder="1" applyAlignment="1">
      <alignment horizontal="left" vertical="top" wrapText="1"/>
    </xf>
    <xf numFmtId="0" fontId="6" fillId="3" borderId="12" xfId="0" applyFont="1" applyFill="1" applyBorder="1" applyAlignment="1">
      <alignment horizontal="left" vertical="top" wrapText="1"/>
    </xf>
    <xf numFmtId="2" fontId="8" fillId="3" borderId="22" xfId="0" applyNumberFormat="1" applyFont="1" applyFill="1" applyBorder="1" applyAlignment="1">
      <alignment horizontal="center" vertical="top" wrapText="1"/>
    </xf>
    <xf numFmtId="167" fontId="8" fillId="3" borderId="18" xfId="1" applyNumberFormat="1" applyFont="1" applyFill="1" applyBorder="1" applyAlignment="1" applyProtection="1">
      <alignment vertical="center" wrapText="1"/>
    </xf>
    <xf numFmtId="0" fontId="6" fillId="0" borderId="0" xfId="0" applyFont="1" applyAlignment="1">
      <alignment horizontal="right" vertical="top" wrapText="1"/>
    </xf>
    <xf numFmtId="167" fontId="8" fillId="2" borderId="32" xfId="1" applyNumberFormat="1" applyFont="1" applyFill="1" applyBorder="1" applyAlignment="1" applyProtection="1">
      <alignment vertical="center" wrapText="1"/>
    </xf>
    <xf numFmtId="0" fontId="6" fillId="0" borderId="13" xfId="0" applyFont="1" applyBorder="1" applyAlignment="1">
      <alignment vertical="top" wrapText="1"/>
    </xf>
    <xf numFmtId="0" fontId="6" fillId="0" borderId="12" xfId="0" applyFont="1" applyBorder="1" applyAlignment="1">
      <alignment horizontal="center" vertical="center" wrapText="1"/>
    </xf>
    <xf numFmtId="0" fontId="6" fillId="7" borderId="13" xfId="0" applyFont="1" applyFill="1" applyBorder="1" applyAlignment="1">
      <alignment vertical="top" wrapText="1"/>
    </xf>
    <xf numFmtId="2" fontId="6" fillId="3" borderId="15" xfId="0" applyNumberFormat="1" applyFont="1" applyFill="1" applyBorder="1" applyAlignment="1">
      <alignment horizontal="center" vertical="top" wrapText="1"/>
    </xf>
    <xf numFmtId="0" fontId="6" fillId="0" borderId="12" xfId="0" applyFont="1" applyBorder="1" applyAlignment="1">
      <alignment vertical="top" wrapText="1"/>
    </xf>
    <xf numFmtId="0" fontId="6" fillId="7" borderId="12" xfId="0" applyFont="1" applyFill="1" applyBorder="1" applyAlignment="1">
      <alignment vertical="top" wrapText="1"/>
    </xf>
    <xf numFmtId="2" fontId="6" fillId="2" borderId="32" xfId="0" applyNumberFormat="1" applyFont="1" applyFill="1" applyBorder="1" applyAlignment="1">
      <alignment horizontal="center" vertical="top" wrapText="1"/>
    </xf>
    <xf numFmtId="0" fontId="6" fillId="2" borderId="32" xfId="0" applyFont="1" applyFill="1" applyBorder="1" applyAlignment="1">
      <alignment horizontal="center" vertical="center" wrapText="1"/>
    </xf>
    <xf numFmtId="167" fontId="6" fillId="2" borderId="32" xfId="0" applyNumberFormat="1" applyFont="1" applyFill="1" applyBorder="1" applyAlignment="1">
      <alignment vertical="center" wrapText="1"/>
    </xf>
    <xf numFmtId="2" fontId="53" fillId="3" borderId="30" xfId="0" applyNumberFormat="1" applyFont="1" applyFill="1" applyBorder="1" applyAlignment="1">
      <alignment horizontal="center" vertical="top" wrapText="1"/>
    </xf>
    <xf numFmtId="0" fontId="53" fillId="7" borderId="23" xfId="0" applyFont="1" applyFill="1" applyBorder="1" applyAlignment="1">
      <alignment vertical="top" wrapText="1"/>
    </xf>
    <xf numFmtId="0" fontId="53" fillId="7" borderId="23" xfId="0" applyFont="1" applyFill="1" applyBorder="1" applyAlignment="1">
      <alignment horizontal="center" vertical="center" wrapText="1"/>
    </xf>
    <xf numFmtId="167" fontId="53" fillId="3" borderId="13" xfId="1" applyNumberFormat="1" applyFont="1" applyFill="1" applyBorder="1" applyAlignment="1" applyProtection="1">
      <alignment vertical="center" wrapText="1"/>
    </xf>
    <xf numFmtId="0" fontId="49" fillId="0" borderId="0" xfId="0" applyFont="1"/>
    <xf numFmtId="0" fontId="53" fillId="0" borderId="0" xfId="0" applyFont="1" applyAlignment="1">
      <alignment vertical="justify"/>
    </xf>
    <xf numFmtId="2" fontId="6" fillId="3" borderId="13" xfId="0" applyNumberFormat="1" applyFont="1" applyFill="1" applyBorder="1" applyAlignment="1">
      <alignment horizontal="center" vertical="top" wrapText="1"/>
    </xf>
    <xf numFmtId="0" fontId="6" fillId="2" borderId="32" xfId="0" applyFont="1" applyFill="1" applyBorder="1" applyAlignment="1">
      <alignment horizontal="center" vertical="top" wrapText="1"/>
    </xf>
    <xf numFmtId="2" fontId="8" fillId="3" borderId="13" xfId="0" applyNumberFormat="1" applyFont="1" applyFill="1" applyBorder="1" applyAlignment="1">
      <alignment horizontal="center" vertical="top"/>
    </xf>
    <xf numFmtId="0" fontId="8" fillId="3" borderId="13" xfId="0" applyFont="1" applyFill="1" applyBorder="1" applyAlignment="1">
      <alignment vertical="top" wrapText="1"/>
    </xf>
    <xf numFmtId="0" fontId="6" fillId="3" borderId="14" xfId="0" applyFont="1" applyFill="1" applyBorder="1" applyAlignment="1">
      <alignment vertical="top" wrapText="1"/>
    </xf>
    <xf numFmtId="0" fontId="8" fillId="2" borderId="32" xfId="0" applyFont="1" applyFill="1" applyBorder="1" applyAlignment="1">
      <alignment horizontal="right" vertical="top" wrapText="1"/>
    </xf>
    <xf numFmtId="0" fontId="8" fillId="3" borderId="30" xfId="0" applyFont="1" applyFill="1" applyBorder="1" applyAlignment="1">
      <alignment vertical="top" wrapText="1"/>
    </xf>
    <xf numFmtId="0" fontId="6" fillId="3" borderId="0" xfId="0" applyFont="1" applyFill="1" applyAlignment="1">
      <alignment horizontal="center" vertical="center" wrapText="1"/>
    </xf>
    <xf numFmtId="167" fontId="6" fillId="3" borderId="0" xfId="0" applyNumberFormat="1" applyFont="1" applyFill="1" applyAlignment="1">
      <alignment vertical="center" wrapText="1"/>
    </xf>
    <xf numFmtId="0" fontId="6" fillId="4" borderId="0" xfId="0" applyFont="1" applyFill="1" applyAlignment="1">
      <alignment vertical="top" wrapText="1"/>
    </xf>
    <xf numFmtId="0" fontId="6" fillId="4" borderId="0" xfId="0" applyFont="1" applyFill="1" applyAlignment="1">
      <alignment vertical="justify"/>
    </xf>
    <xf numFmtId="0" fontId="6" fillId="2" borderId="0" xfId="0" applyFont="1" applyFill="1" applyAlignment="1">
      <alignment vertical="justify"/>
    </xf>
    <xf numFmtId="0" fontId="8" fillId="3" borderId="15" xfId="0" applyFont="1" applyFill="1" applyBorder="1" applyAlignment="1">
      <alignment horizontal="left" vertical="top" wrapText="1" indent="1"/>
    </xf>
    <xf numFmtId="0" fontId="8" fillId="3" borderId="16" xfId="0" applyFont="1" applyFill="1" applyBorder="1" applyAlignment="1">
      <alignment horizontal="center" vertical="center" wrapText="1"/>
    </xf>
    <xf numFmtId="0" fontId="6" fillId="3" borderId="12" xfId="0" applyFont="1" applyFill="1" applyBorder="1" applyAlignment="1">
      <alignment horizontal="left" vertical="top" wrapText="1" indent="2"/>
    </xf>
    <xf numFmtId="0" fontId="6" fillId="3" borderId="14"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4" xfId="0" applyFont="1" applyFill="1" applyBorder="1" applyAlignment="1">
      <alignment horizontal="left" vertical="top" wrapText="1" indent="2"/>
    </xf>
    <xf numFmtId="167" fontId="6" fillId="3" borderId="23" xfId="1" applyNumberFormat="1" applyFont="1" applyFill="1" applyBorder="1" applyAlignment="1" applyProtection="1">
      <alignment vertical="center" wrapText="1"/>
    </xf>
    <xf numFmtId="0" fontId="8" fillId="2" borderId="32" xfId="0" applyFont="1" applyFill="1" applyBorder="1" applyAlignment="1">
      <alignment horizontal="center" vertical="top" wrapText="1"/>
    </xf>
    <xf numFmtId="0" fontId="8" fillId="2" borderId="32" xfId="0" applyFont="1" applyFill="1" applyBorder="1" applyAlignment="1">
      <alignment horizontal="center" vertical="center" wrapText="1"/>
    </xf>
    <xf numFmtId="0" fontId="8" fillId="0" borderId="0" xfId="0" applyFont="1" applyAlignment="1">
      <alignment vertical="top" wrapText="1"/>
    </xf>
    <xf numFmtId="2" fontId="8" fillId="5" borderId="32" xfId="0" applyNumberFormat="1" applyFont="1" applyFill="1" applyBorder="1" applyAlignment="1">
      <alignment horizontal="center" vertical="top" wrapText="1"/>
    </xf>
    <xf numFmtId="1" fontId="8" fillId="5" borderId="32" xfId="0" applyNumberFormat="1" applyFont="1" applyFill="1" applyBorder="1" applyAlignment="1">
      <alignment horizontal="center" vertical="center"/>
    </xf>
    <xf numFmtId="0" fontId="8" fillId="5" borderId="32" xfId="0" applyFont="1" applyFill="1" applyBorder="1" applyAlignment="1">
      <alignment horizontal="center" vertical="center" wrapText="1"/>
    </xf>
    <xf numFmtId="167" fontId="8" fillId="5" borderId="32" xfId="0" applyNumberFormat="1" applyFont="1" applyFill="1" applyBorder="1" applyAlignment="1">
      <alignment vertical="center" wrapText="1"/>
    </xf>
    <xf numFmtId="0" fontId="46" fillId="0" borderId="0" xfId="0" applyFont="1"/>
    <xf numFmtId="0" fontId="8" fillId="5" borderId="32" xfId="0" applyFont="1" applyFill="1" applyBorder="1" applyAlignment="1">
      <alignment horizontal="center" vertical="top" wrapText="1"/>
    </xf>
    <xf numFmtId="1" fontId="8" fillId="5" borderId="32" xfId="0" applyNumberFormat="1" applyFont="1" applyFill="1" applyBorder="1" applyAlignment="1">
      <alignment horizontal="right" vertical="center"/>
    </xf>
    <xf numFmtId="0" fontId="66" fillId="3" borderId="22" xfId="0" applyFont="1" applyFill="1" applyBorder="1" applyAlignment="1">
      <alignment horizontal="center" vertical="top" wrapText="1"/>
    </xf>
    <xf numFmtId="0" fontId="67" fillId="3" borderId="22" xfId="0" applyFont="1" applyFill="1" applyBorder="1" applyAlignment="1">
      <alignment vertical="center" wrapText="1"/>
    </xf>
    <xf numFmtId="0" fontId="66" fillId="3" borderId="18" xfId="0" applyFont="1" applyFill="1" applyBorder="1" applyAlignment="1">
      <alignment horizontal="center" vertical="center" wrapText="1"/>
    </xf>
    <xf numFmtId="167" fontId="66" fillId="3" borderId="18" xfId="0" applyNumberFormat="1" applyFont="1" applyFill="1" applyBorder="1" applyAlignment="1">
      <alignment vertical="center" wrapText="1"/>
    </xf>
    <xf numFmtId="167" fontId="67" fillId="3" borderId="20" xfId="0" applyNumberFormat="1" applyFont="1" applyFill="1" applyBorder="1" applyAlignment="1">
      <alignment vertical="center" wrapText="1"/>
    </xf>
    <xf numFmtId="49" fontId="7" fillId="0" borderId="0" xfId="0" applyNumberFormat="1" applyFont="1" applyAlignment="1">
      <alignment horizontal="center" vertical="top" wrapText="1"/>
    </xf>
    <xf numFmtId="49" fontId="7" fillId="0" borderId="0" xfId="0" applyNumberFormat="1" applyFont="1" applyAlignment="1">
      <alignment vertical="top" wrapText="1"/>
    </xf>
    <xf numFmtId="0" fontId="6" fillId="0" borderId="0" xfId="0" applyFont="1" applyAlignment="1">
      <alignment horizontal="center" vertical="top"/>
    </xf>
    <xf numFmtId="166" fontId="6" fillId="3" borderId="16" xfId="1" applyNumberFormat="1" applyFont="1" applyFill="1" applyBorder="1" applyAlignment="1" applyProtection="1">
      <alignment horizontal="center" vertical="center"/>
      <protection locked="0"/>
    </xf>
    <xf numFmtId="166" fontId="6" fillId="2" borderId="32" xfId="1" applyNumberFormat="1"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166" fontId="6" fillId="3" borderId="18" xfId="1" applyNumberFormat="1" applyFont="1" applyFill="1" applyBorder="1" applyAlignment="1" applyProtection="1">
      <alignment horizontal="center" vertical="center"/>
      <protection locked="0"/>
    </xf>
    <xf numFmtId="0" fontId="6" fillId="0" borderId="12" xfId="0" applyFont="1" applyBorder="1" applyAlignment="1" applyProtection="1">
      <alignment horizontal="center" vertical="center" wrapText="1"/>
      <protection locked="0"/>
    </xf>
    <xf numFmtId="0" fontId="53" fillId="7" borderId="23" xfId="0" applyFont="1" applyFill="1" applyBorder="1" applyAlignment="1" applyProtection="1">
      <alignment horizontal="center" vertical="center" wrapText="1"/>
      <protection locked="0"/>
    </xf>
    <xf numFmtId="167" fontId="8" fillId="3" borderId="20" xfId="1" applyNumberFormat="1" applyFont="1" applyFill="1" applyBorder="1" applyAlignment="1" applyProtection="1">
      <alignment horizontal="center" vertical="center" wrapText="1"/>
    </xf>
    <xf numFmtId="2" fontId="6" fillId="2" borderId="12" xfId="0" applyNumberFormat="1" applyFont="1" applyFill="1" applyBorder="1" applyAlignment="1">
      <alignment horizontal="center" vertical="top"/>
    </xf>
    <xf numFmtId="1" fontId="8" fillId="2" borderId="12" xfId="0" applyNumberFormat="1" applyFont="1" applyFill="1" applyBorder="1" applyAlignment="1">
      <alignment horizontal="right" vertical="center"/>
    </xf>
    <xf numFmtId="3" fontId="6" fillId="2" borderId="12" xfId="0" applyNumberFormat="1" applyFont="1" applyFill="1" applyBorder="1" applyAlignment="1">
      <alignment horizontal="center" vertical="center" wrapText="1"/>
    </xf>
    <xf numFmtId="1" fontId="6" fillId="2" borderId="12" xfId="0" applyNumberFormat="1" applyFont="1" applyFill="1" applyBorder="1" applyAlignment="1">
      <alignment horizontal="center" vertical="center"/>
    </xf>
    <xf numFmtId="167" fontId="8" fillId="2" borderId="12" xfId="1" applyNumberFormat="1" applyFont="1" applyFill="1" applyBorder="1" applyAlignment="1" applyProtection="1">
      <alignment horizontal="center" vertical="center" wrapText="1"/>
    </xf>
    <xf numFmtId="167" fontId="8" fillId="2" borderId="12" xfId="1" applyNumberFormat="1" applyFont="1" applyFill="1" applyBorder="1" applyAlignment="1" applyProtection="1">
      <alignment vertical="center" wrapText="1"/>
    </xf>
    <xf numFmtId="167" fontId="8" fillId="3" borderId="19" xfId="1" applyNumberFormat="1" applyFont="1" applyFill="1" applyBorder="1" applyAlignment="1" applyProtection="1">
      <alignment vertical="center" wrapText="1"/>
    </xf>
    <xf numFmtId="166" fontId="6" fillId="2" borderId="12" xfId="1" applyNumberFormat="1" applyFont="1" applyFill="1" applyBorder="1" applyAlignment="1" applyProtection="1">
      <alignment horizontal="center" vertical="center"/>
    </xf>
    <xf numFmtId="3" fontId="6" fillId="2" borderId="12" xfId="0" applyNumberFormat="1" applyFont="1" applyFill="1" applyBorder="1" applyAlignment="1">
      <alignment horizontal="center" vertical="center"/>
    </xf>
    <xf numFmtId="0" fontId="8" fillId="2" borderId="12" xfId="0" applyFont="1" applyFill="1" applyBorder="1" applyAlignment="1">
      <alignment horizontal="right" vertical="top" wrapText="1"/>
    </xf>
    <xf numFmtId="0" fontId="6" fillId="2" borderId="12" xfId="0" applyFont="1" applyFill="1" applyBorder="1" applyAlignment="1">
      <alignment horizontal="center" vertical="center" wrapText="1"/>
    </xf>
    <xf numFmtId="1" fontId="6" fillId="2" borderId="12" xfId="0" applyNumberFormat="1" applyFont="1" applyFill="1" applyBorder="1" applyAlignment="1">
      <alignment horizontal="center" vertical="center" wrapText="1"/>
    </xf>
    <xf numFmtId="167" fontId="8" fillId="2" borderId="12" xfId="0" applyNumberFormat="1" applyFont="1" applyFill="1" applyBorder="1" applyAlignment="1">
      <alignment vertical="center"/>
    </xf>
    <xf numFmtId="0" fontId="14" fillId="3" borderId="15" xfId="0" applyFont="1" applyFill="1" applyBorder="1" applyAlignment="1">
      <alignment vertical="top" wrapText="1"/>
    </xf>
    <xf numFmtId="0" fontId="16" fillId="3" borderId="15" xfId="0" applyFont="1" applyFill="1" applyBorder="1" applyAlignment="1">
      <alignment vertical="center" wrapText="1"/>
    </xf>
    <xf numFmtId="0" fontId="14" fillId="3" borderId="16" xfId="0" applyFont="1" applyFill="1" applyBorder="1" applyAlignment="1">
      <alignment horizontal="center" vertical="center" wrapText="1"/>
    </xf>
    <xf numFmtId="0" fontId="14" fillId="3" borderId="16" xfId="0" applyFont="1" applyFill="1" applyBorder="1" applyAlignment="1">
      <alignment vertical="center" wrapText="1"/>
    </xf>
    <xf numFmtId="2" fontId="16" fillId="3" borderId="21" xfId="0" applyNumberFormat="1" applyFont="1" applyFill="1" applyBorder="1" applyAlignment="1">
      <alignment horizontal="right" vertical="center" wrapText="1"/>
    </xf>
    <xf numFmtId="0" fontId="6" fillId="3" borderId="13" xfId="0" applyFont="1" applyFill="1" applyBorder="1" applyAlignment="1" applyProtection="1">
      <alignment vertical="top" wrapText="1"/>
      <protection locked="0"/>
    </xf>
    <xf numFmtId="0" fontId="6" fillId="3" borderId="12" xfId="0" applyFont="1" applyFill="1" applyBorder="1" applyAlignment="1" applyProtection="1">
      <alignment vertical="top" wrapText="1"/>
      <protection locked="0"/>
    </xf>
    <xf numFmtId="167" fontId="53" fillId="0" borderId="12" xfId="0" applyNumberFormat="1" applyFont="1" applyBorder="1" applyAlignment="1" applyProtection="1">
      <alignment vertical="center" wrapText="1"/>
      <protection locked="0"/>
    </xf>
    <xf numFmtId="2" fontId="8" fillId="3" borderId="13" xfId="0" applyNumberFormat="1" applyFont="1" applyFill="1" applyBorder="1" applyAlignment="1">
      <alignment horizontal="right" vertical="top"/>
    </xf>
    <xf numFmtId="0" fontId="8" fillId="3" borderId="12" xfId="0" applyFont="1" applyFill="1" applyBorder="1" applyAlignment="1">
      <alignment horizontal="left" vertical="top" wrapText="1"/>
    </xf>
    <xf numFmtId="2" fontId="6" fillId="3" borderId="12" xfId="0" applyNumberFormat="1" applyFont="1" applyFill="1" applyBorder="1" applyAlignment="1">
      <alignment horizontal="right" vertical="center"/>
    </xf>
    <xf numFmtId="0" fontId="6" fillId="3" borderId="12" xfId="0" applyFont="1" applyFill="1" applyBorder="1" applyAlignment="1">
      <alignment horizontal="left" vertical="center" wrapText="1"/>
    </xf>
    <xf numFmtId="167" fontId="6" fillId="3" borderId="12" xfId="0" applyNumberFormat="1" applyFont="1" applyFill="1" applyBorder="1" applyAlignment="1">
      <alignment vertical="center" wrapText="1"/>
    </xf>
    <xf numFmtId="3" fontId="6" fillId="3" borderId="12" xfId="0" applyNumberFormat="1" applyFont="1" applyFill="1" applyBorder="1" applyAlignment="1">
      <alignment horizontal="center" vertical="center"/>
    </xf>
    <xf numFmtId="0" fontId="6" fillId="3" borderId="12" xfId="0" applyFont="1" applyFill="1" applyBorder="1" applyAlignment="1">
      <alignment horizontal="left" vertical="center"/>
    </xf>
    <xf numFmtId="0" fontId="6" fillId="3" borderId="12" xfId="0" applyFont="1" applyFill="1" applyBorder="1" applyAlignment="1">
      <alignment vertical="center"/>
    </xf>
    <xf numFmtId="2" fontId="53" fillId="3" borderId="12" xfId="0" applyNumberFormat="1" applyFont="1" applyFill="1" applyBorder="1" applyAlignment="1">
      <alignment horizontal="right" vertical="center"/>
    </xf>
    <xf numFmtId="0" fontId="53" fillId="7" borderId="12" xfId="0" applyFont="1" applyFill="1" applyBorder="1" applyAlignment="1">
      <alignment horizontal="left" vertical="center" wrapText="1"/>
    </xf>
    <xf numFmtId="3" fontId="53" fillId="3" borderId="12" xfId="0" applyNumberFormat="1" applyFont="1" applyFill="1" applyBorder="1" applyAlignment="1">
      <alignment horizontal="center" vertical="center"/>
    </xf>
    <xf numFmtId="1" fontId="53" fillId="3" borderId="12" xfId="0" applyNumberFormat="1" applyFont="1" applyFill="1" applyBorder="1" applyAlignment="1">
      <alignment horizontal="center" vertical="center"/>
    </xf>
    <xf numFmtId="167" fontId="53" fillId="3" borderId="12" xfId="0" applyNumberFormat="1" applyFont="1" applyFill="1" applyBorder="1" applyAlignment="1">
      <alignment vertical="center" wrapText="1"/>
    </xf>
    <xf numFmtId="2" fontId="6" fillId="2" borderId="12" xfId="0" applyNumberFormat="1" applyFont="1" applyFill="1" applyBorder="1" applyAlignment="1">
      <alignment horizontal="right" vertical="center"/>
    </xf>
    <xf numFmtId="1" fontId="8" fillId="2" borderId="12" xfId="0" applyNumberFormat="1" applyFont="1" applyFill="1" applyBorder="1" applyAlignment="1">
      <alignment horizontal="left" vertical="center"/>
    </xf>
    <xf numFmtId="167" fontId="6" fillId="2" borderId="12" xfId="1" applyNumberFormat="1" applyFont="1" applyFill="1" applyBorder="1" applyAlignment="1" applyProtection="1">
      <alignment vertical="center" wrapText="1"/>
    </xf>
    <xf numFmtId="0" fontId="16" fillId="3" borderId="15" xfId="0" applyFont="1" applyFill="1" applyBorder="1" applyAlignment="1">
      <alignment vertical="top" wrapText="1"/>
    </xf>
    <xf numFmtId="0" fontId="16" fillId="3" borderId="15" xfId="0" applyFont="1" applyFill="1" applyBorder="1" applyAlignment="1">
      <alignment horizontal="left" vertical="center" wrapText="1"/>
    </xf>
    <xf numFmtId="167" fontId="16" fillId="3" borderId="16" xfId="0" applyNumberFormat="1" applyFont="1" applyFill="1" applyBorder="1" applyAlignment="1">
      <alignment vertical="center" wrapText="1"/>
    </xf>
    <xf numFmtId="167" fontId="16" fillId="3" borderId="19" xfId="0" applyNumberFormat="1" applyFont="1" applyFill="1" applyBorder="1" applyAlignment="1">
      <alignment vertical="center" wrapText="1"/>
    </xf>
    <xf numFmtId="167" fontId="16" fillId="3" borderId="12" xfId="0" applyNumberFormat="1" applyFont="1" applyFill="1" applyBorder="1" applyAlignment="1">
      <alignment vertical="center" wrapText="1"/>
    </xf>
    <xf numFmtId="2" fontId="41" fillId="3" borderId="15" xfId="0" applyNumberFormat="1" applyFont="1" applyFill="1" applyBorder="1" applyAlignment="1">
      <alignment horizontal="center" vertical="center" wrapText="1"/>
    </xf>
    <xf numFmtId="0" fontId="41" fillId="3" borderId="15" xfId="0" applyFont="1" applyFill="1" applyBorder="1" applyAlignment="1">
      <alignment horizontal="left" vertical="center"/>
    </xf>
    <xf numFmtId="0" fontId="8" fillId="3" borderId="17" xfId="0" applyFont="1" applyFill="1" applyBorder="1" applyAlignment="1">
      <alignment horizontal="center" vertical="center" wrapText="1"/>
    </xf>
    <xf numFmtId="0" fontId="8" fillId="3" borderId="22" xfId="0" applyFont="1" applyFill="1" applyBorder="1" applyAlignment="1">
      <alignment horizontal="left" vertical="center"/>
    </xf>
    <xf numFmtId="167" fontId="8" fillId="3" borderId="19" xfId="1" applyNumberFormat="1" applyFont="1" applyFill="1" applyBorder="1" applyAlignment="1" applyProtection="1">
      <alignment horizontal="center" vertical="center" wrapText="1"/>
    </xf>
    <xf numFmtId="2" fontId="6" fillId="3" borderId="12" xfId="0" applyNumberFormat="1" applyFont="1" applyFill="1" applyBorder="1" applyAlignment="1">
      <alignment horizontal="center" vertical="center"/>
    </xf>
    <xf numFmtId="167" fontId="6" fillId="3" borderId="13" xfId="0" applyNumberFormat="1" applyFont="1" applyFill="1" applyBorder="1" applyAlignment="1">
      <alignment vertical="center"/>
    </xf>
    <xf numFmtId="167" fontId="6" fillId="3" borderId="12" xfId="0" applyNumberFormat="1" applyFont="1" applyFill="1" applyBorder="1" applyAlignment="1">
      <alignment vertical="center"/>
    </xf>
    <xf numFmtId="2" fontId="53" fillId="7" borderId="12" xfId="0" applyNumberFormat="1" applyFont="1" applyFill="1" applyBorder="1" applyAlignment="1">
      <alignment horizontal="center" vertical="center"/>
    </xf>
    <xf numFmtId="0" fontId="53" fillId="7" borderId="12" xfId="0" applyFont="1" applyFill="1" applyBorder="1" applyAlignment="1">
      <alignment vertical="top" wrapText="1"/>
    </xf>
    <xf numFmtId="0" fontId="6" fillId="0" borderId="0" xfId="0" applyFont="1" applyAlignment="1">
      <alignment horizontal="center" vertical="center"/>
    </xf>
    <xf numFmtId="2" fontId="6" fillId="3" borderId="12" xfId="0" quotePrefix="1" applyNumberFormat="1" applyFont="1" applyFill="1" applyBorder="1" applyAlignment="1">
      <alignment horizontal="center" vertical="center"/>
    </xf>
    <xf numFmtId="0" fontId="6" fillId="0" borderId="0" xfId="0" quotePrefix="1" applyFont="1" applyAlignment="1">
      <alignment horizontal="center" vertical="center"/>
    </xf>
    <xf numFmtId="2" fontId="6" fillId="2" borderId="32" xfId="0" applyNumberFormat="1" applyFont="1" applyFill="1" applyBorder="1" applyAlignment="1">
      <alignment horizontal="center" vertical="center"/>
    </xf>
    <xf numFmtId="167" fontId="8" fillId="2" borderId="32" xfId="1" applyNumberFormat="1" applyFont="1" applyFill="1" applyBorder="1" applyAlignment="1" applyProtection="1">
      <alignment horizontal="right" vertical="center" wrapText="1"/>
    </xf>
    <xf numFmtId="3" fontId="6" fillId="3" borderId="0" xfId="0" applyNumberFormat="1" applyFont="1" applyFill="1" applyAlignment="1">
      <alignment horizontal="center" vertical="center" wrapText="1"/>
    </xf>
    <xf numFmtId="1" fontId="6" fillId="3" borderId="0" xfId="0" applyNumberFormat="1" applyFont="1" applyFill="1" applyAlignment="1">
      <alignment horizontal="center" vertical="center"/>
    </xf>
    <xf numFmtId="167" fontId="8" fillId="3" borderId="0" xfId="1" applyNumberFormat="1" applyFont="1" applyFill="1" applyBorder="1" applyAlignment="1" applyProtection="1">
      <alignment horizontal="right" vertical="center" wrapText="1"/>
    </xf>
    <xf numFmtId="167" fontId="8" fillId="3" borderId="31" xfId="1" applyNumberFormat="1" applyFont="1" applyFill="1" applyBorder="1" applyAlignment="1" applyProtection="1">
      <alignment horizontal="center" vertical="center" wrapText="1"/>
    </xf>
    <xf numFmtId="2" fontId="41" fillId="3" borderId="12" xfId="0" applyNumberFormat="1" applyFont="1" applyFill="1" applyBorder="1" applyAlignment="1">
      <alignment horizontal="center" vertical="top"/>
    </xf>
    <xf numFmtId="3" fontId="6" fillId="3" borderId="17" xfId="0" applyNumberFormat="1" applyFont="1" applyFill="1" applyBorder="1" applyAlignment="1">
      <alignment horizontal="center" vertical="center" wrapText="1"/>
    </xf>
    <xf numFmtId="1" fontId="6" fillId="3" borderId="17" xfId="0" applyNumberFormat="1" applyFont="1" applyFill="1" applyBorder="1" applyAlignment="1">
      <alignment horizontal="center" vertical="center"/>
    </xf>
    <xf numFmtId="167" fontId="8" fillId="3" borderId="17" xfId="1" applyNumberFormat="1" applyFont="1" applyFill="1" applyBorder="1" applyAlignment="1" applyProtection="1">
      <alignment horizontal="right" vertical="center" wrapText="1"/>
    </xf>
    <xf numFmtId="167" fontId="8" fillId="3" borderId="21" xfId="1" applyNumberFormat="1" applyFont="1" applyFill="1" applyBorder="1" applyAlignment="1" applyProtection="1">
      <alignment horizontal="center" vertical="center" wrapText="1"/>
    </xf>
    <xf numFmtId="2" fontId="6" fillId="3" borderId="14" xfId="0" applyNumberFormat="1" applyFont="1" applyFill="1" applyBorder="1" applyAlignment="1">
      <alignment horizontal="center" vertical="center"/>
    </xf>
    <xf numFmtId="167" fontId="6" fillId="3" borderId="14" xfId="0" applyNumberFormat="1" applyFont="1" applyFill="1" applyBorder="1" applyAlignment="1">
      <alignment vertical="center"/>
    </xf>
    <xf numFmtId="3" fontId="6" fillId="2" borderId="32" xfId="0" applyNumberFormat="1" applyFont="1" applyFill="1" applyBorder="1" applyAlignment="1">
      <alignment horizontal="center" vertical="center" wrapText="1"/>
    </xf>
    <xf numFmtId="1" fontId="6" fillId="2" borderId="32" xfId="0" applyNumberFormat="1" applyFont="1" applyFill="1" applyBorder="1" applyAlignment="1">
      <alignment horizontal="center" vertical="center"/>
    </xf>
    <xf numFmtId="0" fontId="8" fillId="3" borderId="22" xfId="0" applyFont="1" applyFill="1" applyBorder="1" applyAlignment="1">
      <alignment horizontal="left" vertical="top" wrapText="1"/>
    </xf>
    <xf numFmtId="0" fontId="6" fillId="3" borderId="12" xfId="0" applyFont="1" applyFill="1" applyBorder="1" applyAlignment="1">
      <alignment horizontal="center" vertical="top" wrapText="1"/>
    </xf>
    <xf numFmtId="0" fontId="6" fillId="6" borderId="12" xfId="0" applyFont="1" applyFill="1" applyBorder="1" applyAlignment="1">
      <alignment vertical="top" wrapText="1"/>
    </xf>
    <xf numFmtId="0" fontId="6" fillId="6" borderId="12" xfId="0" applyFont="1" applyFill="1" applyBorder="1" applyAlignment="1">
      <alignment horizontal="center" vertical="center" wrapText="1"/>
    </xf>
    <xf numFmtId="167" fontId="8" fillId="2" borderId="32" xfId="0" applyNumberFormat="1" applyFont="1" applyFill="1" applyBorder="1" applyAlignment="1">
      <alignment horizontal="right" vertical="center" wrapText="1"/>
    </xf>
    <xf numFmtId="0" fontId="6" fillId="3" borderId="13" xfId="0" applyFont="1" applyFill="1" applyBorder="1" applyAlignment="1">
      <alignment horizontal="center" vertical="top" wrapText="1"/>
    </xf>
    <xf numFmtId="0" fontId="6" fillId="3" borderId="15" xfId="0" applyFont="1" applyFill="1" applyBorder="1" applyAlignment="1">
      <alignment vertical="top" wrapText="1"/>
    </xf>
    <xf numFmtId="2" fontId="6" fillId="3" borderId="14" xfId="0" applyNumberFormat="1" applyFont="1" applyFill="1" applyBorder="1" applyAlignment="1">
      <alignment horizontal="center" vertical="top"/>
    </xf>
    <xf numFmtId="0" fontId="6" fillId="3" borderId="24" xfId="0" applyFont="1" applyFill="1" applyBorder="1" applyAlignment="1">
      <alignment vertical="top" wrapText="1"/>
    </xf>
    <xf numFmtId="165" fontId="6" fillId="3" borderId="14" xfId="0" applyNumberFormat="1" applyFont="1" applyFill="1" applyBorder="1" applyAlignment="1">
      <alignment horizontal="center" vertical="center"/>
    </xf>
    <xf numFmtId="1" fontId="6" fillId="3" borderId="19" xfId="0" applyNumberFormat="1" applyFont="1" applyFill="1" applyBorder="1" applyAlignment="1">
      <alignment horizontal="center" vertical="center"/>
    </xf>
    <xf numFmtId="2" fontId="6" fillId="3" borderId="33" xfId="0" applyNumberFormat="1" applyFont="1" applyFill="1" applyBorder="1" applyAlignment="1">
      <alignment horizontal="center" vertical="top"/>
    </xf>
    <xf numFmtId="1" fontId="6" fillId="3" borderId="21" xfId="0" applyNumberFormat="1" applyFont="1" applyFill="1" applyBorder="1" applyAlignment="1">
      <alignment horizontal="center" vertical="center"/>
    </xf>
    <xf numFmtId="2" fontId="53" fillId="3" borderId="12" xfId="0" applyNumberFormat="1" applyFont="1" applyFill="1" applyBorder="1" applyAlignment="1">
      <alignment horizontal="center" vertical="top" wrapText="1"/>
    </xf>
    <xf numFmtId="0" fontId="53" fillId="7" borderId="12" xfId="0" applyFont="1" applyFill="1" applyBorder="1" applyAlignment="1">
      <alignment horizontal="center" vertical="center" wrapText="1"/>
    </xf>
    <xf numFmtId="167" fontId="53" fillId="3" borderId="12" xfId="0" applyNumberFormat="1" applyFont="1" applyFill="1" applyBorder="1" applyAlignment="1">
      <alignment vertical="center"/>
    </xf>
    <xf numFmtId="0" fontId="59" fillId="7" borderId="12" xfId="0" applyFont="1" applyFill="1" applyBorder="1" applyAlignment="1">
      <alignment vertical="top" wrapText="1"/>
    </xf>
    <xf numFmtId="0" fontId="1" fillId="3" borderId="12" xfId="0" applyFont="1" applyFill="1" applyBorder="1" applyAlignment="1">
      <alignment vertical="top" wrapText="1"/>
    </xf>
    <xf numFmtId="2" fontId="6" fillId="3" borderId="14" xfId="0" applyNumberFormat="1" applyFont="1" applyFill="1" applyBorder="1" applyAlignment="1">
      <alignment horizontal="center" vertical="top" wrapText="1"/>
    </xf>
    <xf numFmtId="0" fontId="63" fillId="7" borderId="14" xfId="0" applyFont="1" applyFill="1" applyBorder="1" applyAlignment="1">
      <alignment vertical="top" wrapText="1"/>
    </xf>
    <xf numFmtId="3" fontId="6" fillId="3" borderId="14" xfId="0" applyNumberFormat="1" applyFont="1" applyFill="1" applyBorder="1" applyAlignment="1">
      <alignment horizontal="center" vertical="center" wrapText="1"/>
    </xf>
    <xf numFmtId="2" fontId="8" fillId="5" borderId="32" xfId="0" applyNumberFormat="1" applyFont="1" applyFill="1" applyBorder="1" applyAlignment="1">
      <alignment horizontal="left" vertical="top" wrapText="1"/>
    </xf>
    <xf numFmtId="1" fontId="64" fillId="5" borderId="32" xfId="0" applyNumberFormat="1" applyFont="1" applyFill="1" applyBorder="1" applyAlignment="1">
      <alignment horizontal="right" vertical="center"/>
    </xf>
    <xf numFmtId="0" fontId="66" fillId="3" borderId="13" xfId="0" applyFont="1" applyFill="1" applyBorder="1" applyAlignment="1">
      <alignment horizontal="center" vertical="top" wrapText="1"/>
    </xf>
    <xf numFmtId="0" fontId="67" fillId="3" borderId="13" xfId="0" applyFont="1" applyFill="1" applyBorder="1" applyAlignment="1">
      <alignment vertical="center" wrapText="1"/>
    </xf>
    <xf numFmtId="0" fontId="66" fillId="3" borderId="13" xfId="0" applyFont="1" applyFill="1" applyBorder="1" applyAlignment="1">
      <alignment horizontal="center" vertical="center" wrapText="1"/>
    </xf>
    <xf numFmtId="167" fontId="66" fillId="3" borderId="13" xfId="0" applyNumberFormat="1" applyFont="1" applyFill="1" applyBorder="1" applyAlignment="1">
      <alignment vertical="center" wrapText="1"/>
    </xf>
    <xf numFmtId="167" fontId="66" fillId="3" borderId="13" xfId="0" applyNumberFormat="1" applyFont="1" applyFill="1" applyBorder="1" applyAlignment="1">
      <alignment horizontal="right" vertical="center" wrapText="1"/>
    </xf>
    <xf numFmtId="167" fontId="67" fillId="3" borderId="13" xfId="0" applyNumberFormat="1" applyFont="1" applyFill="1" applyBorder="1" applyAlignment="1">
      <alignment horizontal="right" vertical="center" wrapText="1"/>
    </xf>
    <xf numFmtId="167" fontId="6" fillId="0" borderId="12" xfId="0" applyNumberFormat="1" applyFont="1" applyBorder="1" applyAlignment="1" applyProtection="1">
      <alignment horizontal="right" vertical="center" wrapText="1"/>
      <protection locked="0"/>
    </xf>
    <xf numFmtId="167" fontId="6" fillId="0" borderId="14" xfId="0" applyNumberFormat="1" applyFont="1" applyBorder="1" applyAlignment="1" applyProtection="1">
      <alignment horizontal="right" vertical="center" wrapText="1"/>
      <protection locked="0"/>
    </xf>
    <xf numFmtId="167" fontId="53" fillId="0" borderId="12" xfId="0" applyNumberFormat="1" applyFont="1" applyBorder="1" applyAlignment="1" applyProtection="1">
      <alignment horizontal="right" vertical="center" wrapText="1"/>
      <protection locked="0"/>
    </xf>
    <xf numFmtId="167" fontId="6" fillId="5" borderId="32" xfId="0" applyNumberFormat="1" applyFont="1" applyFill="1" applyBorder="1" applyAlignment="1" applyProtection="1">
      <alignment vertical="center" wrapText="1"/>
      <protection locked="0"/>
    </xf>
    <xf numFmtId="49" fontId="50" fillId="3" borderId="5" xfId="0" applyNumberFormat="1" applyFont="1" applyFill="1" applyBorder="1" applyAlignment="1">
      <alignment horizontal="left" vertical="top" wrapText="1"/>
    </xf>
    <xf numFmtId="0" fontId="6" fillId="3" borderId="5" xfId="0" applyFont="1" applyFill="1" applyBorder="1" applyAlignment="1">
      <alignment vertical="top" wrapText="1"/>
    </xf>
    <xf numFmtId="167" fontId="51" fillId="3" borderId="5" xfId="0" applyNumberFormat="1" applyFont="1" applyFill="1" applyBorder="1" applyAlignment="1">
      <alignment horizontal="right" vertical="top" wrapText="1"/>
    </xf>
    <xf numFmtId="0" fontId="50" fillId="3" borderId="5" xfId="0" applyFont="1" applyFill="1" applyBorder="1" applyAlignment="1">
      <alignment horizontal="left" vertical="top" wrapText="1"/>
    </xf>
    <xf numFmtId="0" fontId="50" fillId="3" borderId="25" xfId="0" applyFont="1" applyFill="1" applyBorder="1" applyAlignment="1">
      <alignment horizontal="left" vertical="top" wrapText="1"/>
    </xf>
    <xf numFmtId="0" fontId="6" fillId="3" borderId="25" xfId="0" applyFont="1" applyFill="1" applyBorder="1" applyAlignment="1">
      <alignment vertical="top" wrapText="1"/>
    </xf>
    <xf numFmtId="167" fontId="51" fillId="3" borderId="25" xfId="0" applyNumberFormat="1" applyFont="1" applyFill="1" applyBorder="1" applyAlignment="1">
      <alignment horizontal="right" vertical="top" wrapText="1"/>
    </xf>
    <xf numFmtId="0" fontId="7" fillId="3" borderId="7" xfId="0" applyFont="1" applyFill="1" applyBorder="1" applyAlignment="1" applyProtection="1">
      <alignment horizontal="center" vertical="top" wrapText="1"/>
      <protection locked="0"/>
    </xf>
    <xf numFmtId="0" fontId="7" fillId="3" borderId="4" xfId="0" applyFont="1" applyFill="1" applyBorder="1" applyAlignment="1" applyProtection="1">
      <alignment horizontal="center" vertical="top" wrapText="1"/>
      <protection locked="0"/>
    </xf>
    <xf numFmtId="0" fontId="7" fillId="3" borderId="1" xfId="0" applyFont="1" applyFill="1" applyBorder="1" applyAlignment="1" applyProtection="1">
      <alignment horizontal="justify" vertical="top" wrapText="1"/>
      <protection locked="0"/>
    </xf>
    <xf numFmtId="0" fontId="7" fillId="3" borderId="2" xfId="0" applyFont="1" applyFill="1" applyBorder="1" applyAlignment="1" applyProtection="1">
      <alignment horizontal="justify" vertical="top" wrapText="1"/>
      <protection locked="0"/>
    </xf>
    <xf numFmtId="0" fontId="6" fillId="0" borderId="2" xfId="0" applyFont="1" applyBorder="1" applyAlignment="1" applyProtection="1">
      <alignment horizontal="center" vertical="top" wrapText="1"/>
      <protection locked="0"/>
    </xf>
    <xf numFmtId="0" fontId="6" fillId="3" borderId="3" xfId="0" applyFont="1" applyFill="1" applyBorder="1" applyAlignment="1" applyProtection="1">
      <alignment horizontal="center" vertical="top" wrapText="1"/>
      <protection locked="0"/>
    </xf>
    <xf numFmtId="0" fontId="18" fillId="0" borderId="0" xfId="0" applyFont="1" applyProtection="1">
      <protection locked="0"/>
    </xf>
    <xf numFmtId="0" fontId="1" fillId="0" borderId="0" xfId="0" applyFont="1" applyProtection="1">
      <protection locked="0"/>
    </xf>
    <xf numFmtId="0" fontId="9" fillId="0" borderId="0" xfId="0" applyFont="1" applyProtection="1">
      <protection locked="0"/>
    </xf>
    <xf numFmtId="0" fontId="20" fillId="0" borderId="0" xfId="0" applyFont="1" applyProtection="1">
      <protection locked="0"/>
    </xf>
    <xf numFmtId="0" fontId="11" fillId="3" borderId="12" xfId="0" applyFont="1" applyFill="1" applyBorder="1" applyAlignment="1" applyProtection="1">
      <alignment horizontal="center" vertical="center"/>
      <protection locked="0"/>
    </xf>
    <xf numFmtId="0" fontId="11" fillId="3" borderId="12" xfId="0" applyFont="1" applyFill="1" applyBorder="1" applyAlignment="1" applyProtection="1">
      <alignment horizontal="center" vertical="center" wrapText="1"/>
      <protection locked="0"/>
    </xf>
    <xf numFmtId="166" fontId="11" fillId="0" borderId="0" xfId="1" applyNumberFormat="1" applyFont="1" applyBorder="1" applyAlignment="1" applyProtection="1">
      <alignment horizontal="center"/>
      <protection locked="0"/>
    </xf>
    <xf numFmtId="166" fontId="11" fillId="0" borderId="12" xfId="1" applyNumberFormat="1" applyFont="1" applyFill="1" applyBorder="1" applyAlignment="1" applyProtection="1">
      <alignment horizontal="center" vertical="center" wrapText="1"/>
      <protection locked="0"/>
    </xf>
    <xf numFmtId="166" fontId="6" fillId="3" borderId="12" xfId="1" applyNumberFormat="1" applyFont="1" applyFill="1" applyBorder="1" applyAlignment="1" applyProtection="1">
      <alignment horizontal="left"/>
      <protection locked="0"/>
    </xf>
    <xf numFmtId="166" fontId="6" fillId="3" borderId="13" xfId="1" applyNumberFormat="1" applyFont="1" applyFill="1" applyBorder="1" applyAlignment="1" applyProtection="1">
      <alignment horizontal="left"/>
      <protection locked="0"/>
    </xf>
    <xf numFmtId="166" fontId="6" fillId="3" borderId="13" xfId="1" applyNumberFormat="1" applyFont="1" applyFill="1" applyBorder="1" applyAlignment="1" applyProtection="1">
      <alignment horizontal="right"/>
      <protection locked="0"/>
    </xf>
    <xf numFmtId="165" fontId="1" fillId="0" borderId="12" xfId="0" applyNumberFormat="1" applyFont="1" applyBorder="1" applyAlignment="1" applyProtection="1">
      <alignment vertical="center"/>
      <protection locked="0"/>
    </xf>
    <xf numFmtId="0" fontId="1" fillId="0" borderId="12" xfId="0" applyFont="1" applyBorder="1" applyAlignment="1" applyProtection="1">
      <alignment vertical="center"/>
      <protection locked="0"/>
    </xf>
    <xf numFmtId="0" fontId="1" fillId="0" borderId="12" xfId="0" applyFont="1" applyBorder="1" applyAlignment="1" applyProtection="1">
      <alignment horizontal="center" vertical="center"/>
      <protection locked="0"/>
    </xf>
    <xf numFmtId="167" fontId="1" fillId="0" borderId="12" xfId="0" applyNumberFormat="1" applyFont="1" applyBorder="1" applyAlignment="1" applyProtection="1">
      <alignment horizontal="right" vertical="center"/>
      <protection locked="0"/>
    </xf>
    <xf numFmtId="165" fontId="11" fillId="0" borderId="12" xfId="0" applyNumberFormat="1" applyFont="1" applyBorder="1" applyAlignment="1" applyProtection="1">
      <alignment vertical="center"/>
      <protection locked="0"/>
    </xf>
    <xf numFmtId="0" fontId="11" fillId="0" borderId="12" xfId="0" applyFont="1" applyBorder="1" applyAlignment="1" applyProtection="1">
      <alignment vertical="center"/>
      <protection locked="0"/>
    </xf>
    <xf numFmtId="0" fontId="1" fillId="0" borderId="12" xfId="0" applyFont="1" applyBorder="1" applyAlignment="1" applyProtection="1">
      <alignment vertical="center" wrapText="1"/>
      <protection locked="0"/>
    </xf>
    <xf numFmtId="0" fontId="1" fillId="0" borderId="30" xfId="0" applyFont="1" applyBorder="1" applyAlignment="1" applyProtection="1">
      <alignment vertical="center"/>
      <protection locked="0"/>
    </xf>
    <xf numFmtId="0" fontId="1" fillId="0" borderId="30" xfId="0" applyFont="1" applyBorder="1" applyProtection="1">
      <protection locked="0"/>
    </xf>
    <xf numFmtId="0" fontId="1" fillId="0" borderId="22" xfId="0" applyFont="1" applyBorder="1" applyProtection="1">
      <protection locked="0"/>
    </xf>
    <xf numFmtId="0" fontId="1" fillId="0" borderId="18" xfId="0" applyFont="1" applyBorder="1" applyProtection="1">
      <protection locked="0"/>
    </xf>
    <xf numFmtId="0" fontId="1" fillId="0" borderId="0" xfId="0" applyFont="1" applyAlignment="1" applyProtection="1">
      <alignment vertical="justify"/>
      <protection locked="0"/>
    </xf>
    <xf numFmtId="167" fontId="1" fillId="0" borderId="12" xfId="0" applyNumberFormat="1" applyFont="1" applyBorder="1" applyAlignment="1">
      <alignment horizontal="right" vertical="center"/>
    </xf>
    <xf numFmtId="167" fontId="1" fillId="0" borderId="12" xfId="0" applyNumberFormat="1" applyFont="1" applyBorder="1" applyAlignment="1">
      <alignment vertical="center"/>
    </xf>
    <xf numFmtId="167" fontId="11" fillId="3" borderId="12" xfId="0" applyNumberFormat="1" applyFont="1" applyFill="1" applyBorder="1" applyAlignment="1">
      <alignment vertical="center"/>
    </xf>
    <xf numFmtId="167" fontId="62" fillId="0" borderId="12" xfId="1" applyNumberFormat="1" applyFont="1" applyFill="1" applyBorder="1" applyAlignment="1" applyProtection="1">
      <alignment horizontal="center" vertical="center" wrapText="1"/>
      <protection locked="0"/>
    </xf>
    <xf numFmtId="167" fontId="8" fillId="3" borderId="24" xfId="1" applyNumberFormat="1" applyFont="1" applyFill="1" applyBorder="1" applyAlignment="1" applyProtection="1">
      <alignment horizontal="center" vertical="center"/>
      <protection locked="0"/>
    </xf>
    <xf numFmtId="167" fontId="8" fillId="3" borderId="21" xfId="1" applyNumberFormat="1" applyFont="1" applyFill="1" applyBorder="1" applyAlignment="1" applyProtection="1">
      <alignment horizontal="center" vertical="center"/>
      <protection locked="0"/>
    </xf>
    <xf numFmtId="167" fontId="8" fillId="3" borderId="30" xfId="1" applyNumberFormat="1" applyFont="1" applyFill="1" applyBorder="1" applyAlignment="1" applyProtection="1">
      <alignment horizontal="center" vertical="center"/>
      <protection locked="0"/>
    </xf>
    <xf numFmtId="167" fontId="8" fillId="3" borderId="31" xfId="1" applyNumberFormat="1" applyFont="1" applyFill="1" applyBorder="1" applyAlignment="1" applyProtection="1">
      <alignment horizontal="center" vertical="center"/>
      <protection locked="0"/>
    </xf>
    <xf numFmtId="167" fontId="8" fillId="3" borderId="22" xfId="1" applyNumberFormat="1" applyFont="1" applyFill="1" applyBorder="1" applyAlignment="1" applyProtection="1">
      <alignment horizontal="center" vertical="center"/>
      <protection locked="0"/>
    </xf>
    <xf numFmtId="167" fontId="8" fillId="3" borderId="20" xfId="1" applyNumberFormat="1" applyFont="1" applyFill="1" applyBorder="1" applyAlignment="1" applyProtection="1">
      <alignment horizontal="center" vertical="center"/>
      <protection locked="0"/>
    </xf>
    <xf numFmtId="0" fontId="42" fillId="3" borderId="12" xfId="0" applyFont="1" applyFill="1" applyBorder="1" applyAlignment="1">
      <alignment horizontal="center" vertical="justify" wrapText="1"/>
    </xf>
    <xf numFmtId="0" fontId="42" fillId="3" borderId="12" xfId="0" applyFont="1" applyFill="1" applyBorder="1" applyAlignment="1">
      <alignment horizontal="center" vertical="justify"/>
    </xf>
    <xf numFmtId="0" fontId="44" fillId="0" borderId="24" xfId="0" applyFont="1" applyBorder="1" applyAlignment="1">
      <alignment horizontal="center" vertical="center" wrapText="1"/>
    </xf>
    <xf numFmtId="0" fontId="44" fillId="0" borderId="17" xfId="0" applyFont="1" applyBorder="1" applyAlignment="1">
      <alignment horizontal="center" vertical="center" wrapText="1"/>
    </xf>
    <xf numFmtId="0" fontId="44" fillId="0" borderId="21" xfId="0" applyFont="1" applyBorder="1" applyAlignment="1">
      <alignment horizontal="center" vertical="center" wrapText="1"/>
    </xf>
    <xf numFmtId="0" fontId="8" fillId="3" borderId="14"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13" xfId="0" applyFont="1" applyFill="1" applyBorder="1" applyAlignment="1">
      <alignment horizontal="center" vertical="center"/>
    </xf>
    <xf numFmtId="0" fontId="8" fillId="0" borderId="14" xfId="0" applyFont="1" applyBorder="1" applyAlignment="1">
      <alignment horizontal="center" vertical="center"/>
    </xf>
    <xf numFmtId="0" fontId="8" fillId="0" borderId="23" xfId="0" applyFont="1" applyBorder="1" applyAlignment="1">
      <alignment horizontal="center" vertical="center"/>
    </xf>
    <xf numFmtId="0" fontId="8" fillId="3" borderId="14" xfId="0" applyFont="1" applyFill="1" applyBorder="1" applyAlignment="1">
      <alignment horizontal="center" vertical="center" wrapText="1"/>
    </xf>
    <xf numFmtId="0" fontId="8" fillId="3" borderId="23" xfId="0" applyFont="1" applyFill="1" applyBorder="1" applyAlignment="1">
      <alignment horizontal="center" vertical="center" wrapText="1"/>
    </xf>
    <xf numFmtId="167" fontId="8" fillId="3" borderId="12" xfId="0" applyNumberFormat="1" applyFont="1" applyFill="1" applyBorder="1" applyAlignment="1" applyProtection="1">
      <alignment horizontal="center" vertical="center" wrapText="1"/>
      <protection locked="0"/>
    </xf>
    <xf numFmtId="167" fontId="8" fillId="3" borderId="14" xfId="0" applyNumberFormat="1" applyFont="1" applyFill="1" applyBorder="1" applyAlignment="1" applyProtection="1">
      <alignment horizontal="center" vertical="center" wrapText="1"/>
      <protection locked="0"/>
    </xf>
    <xf numFmtId="167" fontId="8" fillId="3" borderId="23" xfId="0" applyNumberFormat="1" applyFont="1" applyFill="1" applyBorder="1" applyAlignment="1" applyProtection="1">
      <alignment horizontal="center" vertical="center" wrapText="1"/>
      <protection locked="0"/>
    </xf>
    <xf numFmtId="167" fontId="8" fillId="3" borderId="13" xfId="0" applyNumberFormat="1" applyFont="1" applyFill="1" applyBorder="1" applyAlignment="1" applyProtection="1">
      <alignment horizontal="center" vertical="center" wrapText="1"/>
      <protection locked="0"/>
    </xf>
    <xf numFmtId="0" fontId="16" fillId="3" borderId="15"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8" fillId="3" borderId="14" xfId="0" applyFont="1" applyFill="1" applyBorder="1" applyAlignment="1" applyProtection="1">
      <alignment horizontal="center" vertical="center" wrapText="1"/>
      <protection locked="0"/>
    </xf>
    <xf numFmtId="0" fontId="8" fillId="3" borderId="23" xfId="0" applyFont="1" applyFill="1" applyBorder="1" applyAlignment="1" applyProtection="1">
      <alignment horizontal="center" vertical="center" wrapText="1"/>
      <protection locked="0"/>
    </xf>
    <xf numFmtId="0" fontId="8" fillId="3" borderId="13" xfId="0" applyFont="1" applyFill="1" applyBorder="1" applyAlignment="1" applyProtection="1">
      <alignment horizontal="center" vertical="center" wrapText="1"/>
      <protection locked="0"/>
    </xf>
    <xf numFmtId="0" fontId="8" fillId="0" borderId="13" xfId="0" applyFont="1" applyBorder="1" applyAlignment="1">
      <alignment horizontal="center" vertical="center"/>
    </xf>
    <xf numFmtId="0" fontId="8" fillId="3" borderId="14" xfId="0" applyFont="1" applyFill="1" applyBorder="1" applyAlignment="1">
      <alignment horizontal="center" vertical="top"/>
    </xf>
    <xf numFmtId="0" fontId="8" fillId="3" borderId="23" xfId="0" applyFont="1" applyFill="1" applyBorder="1" applyAlignment="1">
      <alignment horizontal="center" vertical="top"/>
    </xf>
    <xf numFmtId="0" fontId="8" fillId="3" borderId="13" xfId="0" applyFont="1" applyFill="1" applyBorder="1" applyAlignment="1">
      <alignment horizontal="center" vertical="top"/>
    </xf>
    <xf numFmtId="167" fontId="8" fillId="3" borderId="14" xfId="1" applyNumberFormat="1" applyFont="1" applyFill="1" applyBorder="1" applyAlignment="1" applyProtection="1">
      <alignment horizontal="center" vertical="center"/>
      <protection locked="0"/>
    </xf>
    <xf numFmtId="167" fontId="8" fillId="3" borderId="23" xfId="1" applyNumberFormat="1" applyFont="1" applyFill="1" applyBorder="1" applyAlignment="1" applyProtection="1">
      <alignment horizontal="center" vertical="center"/>
      <protection locked="0"/>
    </xf>
    <xf numFmtId="167" fontId="8" fillId="3" borderId="13" xfId="1" applyNumberFormat="1" applyFont="1" applyFill="1" applyBorder="1" applyAlignment="1" applyProtection="1">
      <alignment horizontal="center" vertical="center"/>
      <protection locked="0"/>
    </xf>
    <xf numFmtId="167" fontId="8" fillId="3" borderId="17" xfId="1" applyNumberFormat="1" applyFont="1" applyFill="1" applyBorder="1" applyAlignment="1" applyProtection="1">
      <alignment horizontal="center" vertical="center"/>
      <protection locked="0"/>
    </xf>
    <xf numFmtId="167" fontId="8" fillId="3" borderId="0" xfId="1" applyNumberFormat="1" applyFont="1" applyFill="1" applyBorder="1" applyAlignment="1" applyProtection="1">
      <alignment horizontal="center" vertical="center"/>
      <protection locked="0"/>
    </xf>
    <xf numFmtId="167" fontId="8" fillId="3" borderId="18" xfId="1" applyNumberFormat="1" applyFont="1" applyFill="1" applyBorder="1" applyAlignment="1" applyProtection="1">
      <alignment horizontal="center" vertical="center"/>
      <protection locked="0"/>
    </xf>
    <xf numFmtId="0" fontId="8" fillId="3" borderId="14" xfId="0" applyFont="1" applyFill="1" applyBorder="1" applyAlignment="1" applyProtection="1">
      <alignment horizontal="center" vertical="center"/>
      <protection locked="0"/>
    </xf>
    <xf numFmtId="0" fontId="8" fillId="3" borderId="23" xfId="0" applyFont="1" applyFill="1" applyBorder="1" applyAlignment="1" applyProtection="1">
      <alignment horizontal="center" vertical="center"/>
      <protection locked="0"/>
    </xf>
    <xf numFmtId="0" fontId="8" fillId="3" borderId="13" xfId="0" applyFont="1" applyFill="1" applyBorder="1" applyAlignment="1" applyProtection="1">
      <alignment horizontal="center" vertical="center"/>
      <protection locked="0"/>
    </xf>
    <xf numFmtId="0" fontId="16" fillId="3" borderId="12" xfId="0" applyFont="1" applyFill="1" applyBorder="1" applyAlignment="1">
      <alignment horizontal="center" vertical="center" wrapText="1"/>
    </xf>
    <xf numFmtId="167" fontId="8" fillId="3" borderId="14" xfId="1" applyNumberFormat="1" applyFont="1" applyFill="1" applyBorder="1" applyAlignment="1" applyProtection="1">
      <alignment horizontal="center" vertical="center" wrapText="1"/>
      <protection locked="0"/>
    </xf>
    <xf numFmtId="167" fontId="8" fillId="3" borderId="23" xfId="1" applyNumberFormat="1" applyFont="1" applyFill="1" applyBorder="1" applyAlignment="1" applyProtection="1">
      <alignment horizontal="center" vertical="center" wrapText="1"/>
      <protection locked="0"/>
    </xf>
    <xf numFmtId="167" fontId="8" fillId="3" borderId="13" xfId="1" applyNumberFormat="1" applyFont="1" applyFill="1" applyBorder="1" applyAlignment="1" applyProtection="1">
      <alignment horizontal="center" vertical="center" wrapText="1"/>
      <protection locked="0"/>
    </xf>
    <xf numFmtId="167" fontId="8" fillId="3" borderId="21" xfId="1" applyNumberFormat="1" applyFont="1" applyFill="1" applyBorder="1" applyAlignment="1" applyProtection="1">
      <alignment horizontal="center" vertical="center" wrapText="1"/>
      <protection locked="0"/>
    </xf>
    <xf numFmtId="0" fontId="8" fillId="3" borderId="13" xfId="0" applyFont="1" applyFill="1" applyBorder="1" applyAlignment="1">
      <alignment horizontal="center" vertical="center" wrapText="1"/>
    </xf>
    <xf numFmtId="49" fontId="25" fillId="0" borderId="0" xfId="0" applyNumberFormat="1" applyFont="1" applyAlignment="1" applyProtection="1">
      <alignment horizontal="center" vertical="top" wrapText="1"/>
      <protection locked="0"/>
    </xf>
    <xf numFmtId="0" fontId="24" fillId="0" borderId="0" xfId="0" applyFont="1" applyAlignment="1">
      <alignment horizontal="center" wrapText="1"/>
    </xf>
    <xf numFmtId="0" fontId="18" fillId="3" borderId="15" xfId="0" applyFont="1" applyFill="1" applyBorder="1" applyAlignment="1">
      <alignment horizontal="center" vertical="justify" wrapText="1"/>
    </xf>
    <xf numFmtId="0" fontId="18" fillId="3" borderId="16" xfId="0" applyFont="1" applyFill="1" applyBorder="1" applyAlignment="1">
      <alignment horizontal="center" vertical="justify" wrapText="1"/>
    </xf>
    <xf numFmtId="0" fontId="18" fillId="3" borderId="19" xfId="0" applyFont="1" applyFill="1" applyBorder="1" applyAlignment="1">
      <alignment horizontal="center" vertical="justify" wrapText="1"/>
    </xf>
    <xf numFmtId="0" fontId="21" fillId="0" borderId="14" xfId="0" applyFont="1" applyBorder="1" applyAlignment="1">
      <alignment horizontal="center" wrapText="1"/>
    </xf>
    <xf numFmtId="0" fontId="7" fillId="3" borderId="28" xfId="0" applyFont="1" applyFill="1" applyBorder="1" applyAlignment="1" applyProtection="1">
      <alignment horizontal="center" vertical="top" wrapText="1"/>
      <protection locked="0"/>
    </xf>
    <xf numFmtId="0" fontId="7" fillId="3" borderId="29" xfId="0" applyFont="1" applyFill="1" applyBorder="1" applyAlignment="1" applyProtection="1">
      <alignment horizontal="center" vertical="top" wrapText="1"/>
      <protection locked="0"/>
    </xf>
    <xf numFmtId="0" fontId="26" fillId="3" borderId="7" xfId="0" applyFont="1" applyFill="1" applyBorder="1" applyAlignment="1" applyProtection="1">
      <alignment horizontal="left" vertical="top" wrapText="1"/>
      <protection locked="0"/>
    </xf>
    <xf numFmtId="0" fontId="26" fillId="3" borderId="26" xfId="0" applyFont="1" applyFill="1" applyBorder="1" applyAlignment="1" applyProtection="1">
      <alignment horizontal="left" vertical="top" wrapText="1"/>
      <protection locked="0"/>
    </xf>
    <xf numFmtId="0" fontId="26" fillId="3" borderId="27" xfId="0" applyFont="1" applyFill="1" applyBorder="1" applyAlignment="1" applyProtection="1">
      <alignment horizontal="left" vertical="top" wrapText="1"/>
      <protection locked="0"/>
    </xf>
    <xf numFmtId="0" fontId="8" fillId="3" borderId="4" xfId="0" applyFont="1" applyFill="1" applyBorder="1" applyAlignment="1">
      <alignment horizontal="right" vertical="center" wrapText="1"/>
    </xf>
    <xf numFmtId="0" fontId="8" fillId="3" borderId="2" xfId="0" applyFont="1" applyFill="1" applyBorder="1" applyAlignment="1">
      <alignment horizontal="right" vertical="center" wrapText="1"/>
    </xf>
    <xf numFmtId="167" fontId="51" fillId="3" borderId="4" xfId="0" applyNumberFormat="1" applyFont="1" applyFill="1" applyBorder="1" applyAlignment="1">
      <alignment horizontal="right" vertical="center" wrapText="1"/>
    </xf>
    <xf numFmtId="167" fontId="51" fillId="3" borderId="2" xfId="0" applyNumberFormat="1" applyFont="1" applyFill="1" applyBorder="1" applyAlignment="1">
      <alignment horizontal="right" vertical="center" wrapText="1"/>
    </xf>
    <xf numFmtId="0" fontId="29" fillId="3" borderId="15" xfId="0" applyFont="1" applyFill="1" applyBorder="1" applyAlignment="1" applyProtection="1">
      <alignment horizontal="center"/>
      <protection locked="0"/>
    </xf>
    <xf numFmtId="0" fontId="29" fillId="3" borderId="16" xfId="0" applyFont="1" applyFill="1" applyBorder="1" applyAlignment="1" applyProtection="1">
      <alignment horizontal="center"/>
      <protection locked="0"/>
    </xf>
    <xf numFmtId="0" fontId="29" fillId="3" borderId="19" xfId="0" applyFont="1" applyFill="1" applyBorder="1" applyAlignment="1" applyProtection="1">
      <alignment horizontal="center"/>
      <protection locked="0"/>
    </xf>
    <xf numFmtId="0" fontId="1" fillId="3" borderId="12" xfId="0" applyFont="1" applyFill="1" applyBorder="1" applyAlignment="1" applyProtection="1">
      <alignment horizontal="left" vertical="top" wrapText="1"/>
      <protection locked="0"/>
    </xf>
    <xf numFmtId="0" fontId="11" fillId="3" borderId="15" xfId="0" applyFont="1" applyFill="1" applyBorder="1" applyAlignment="1" applyProtection="1">
      <alignment horizontal="right" vertical="center"/>
      <protection locked="0"/>
    </xf>
    <xf numFmtId="0" fontId="11" fillId="3" borderId="16" xfId="0" applyFont="1" applyFill="1" applyBorder="1" applyAlignment="1" applyProtection="1">
      <alignment horizontal="right" vertical="center"/>
      <protection locked="0"/>
    </xf>
    <xf numFmtId="0" fontId="11" fillId="3" borderId="19" xfId="0" applyFont="1" applyFill="1" applyBorder="1" applyAlignment="1" applyProtection="1">
      <alignment horizontal="right" vertical="center"/>
      <protection locked="0"/>
    </xf>
    <xf numFmtId="0" fontId="20" fillId="3" borderId="12" xfId="0"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0" fontId="11" fillId="3" borderId="23" xfId="0" applyFont="1" applyFill="1" applyBorder="1" applyAlignment="1" applyProtection="1">
      <alignment horizontal="center" vertical="center" wrapText="1"/>
      <protection locked="0"/>
    </xf>
    <xf numFmtId="0" fontId="11" fillId="3" borderId="13" xfId="0" applyFont="1" applyFill="1" applyBorder="1" applyAlignment="1" applyProtection="1">
      <alignment horizontal="center" vertical="center" wrapText="1"/>
      <protection locked="0"/>
    </xf>
    <xf numFmtId="0" fontId="1" fillId="0" borderId="24" xfId="0" applyFont="1" applyBorder="1" applyAlignment="1" applyProtection="1">
      <alignment horizontal="center" vertical="justify"/>
      <protection locked="0"/>
    </xf>
    <xf numFmtId="0" fontId="1" fillId="0" borderId="17" xfId="0" applyFont="1" applyBorder="1" applyAlignment="1" applyProtection="1">
      <alignment horizontal="center" vertical="justify"/>
      <protection locked="0"/>
    </xf>
    <xf numFmtId="0" fontId="1" fillId="0" borderId="21" xfId="0" applyFont="1" applyBorder="1" applyAlignment="1" applyProtection="1">
      <alignment horizontal="center" vertical="justify"/>
      <protection locked="0"/>
    </xf>
    <xf numFmtId="0" fontId="1" fillId="0" borderId="30" xfId="0" applyFont="1" applyBorder="1" applyAlignment="1" applyProtection="1">
      <alignment horizontal="center" vertical="justify"/>
      <protection locked="0"/>
    </xf>
    <xf numFmtId="0" fontId="1" fillId="0" borderId="0" xfId="0" applyFont="1" applyAlignment="1" applyProtection="1">
      <alignment horizontal="center" vertical="justify"/>
      <protection locked="0"/>
    </xf>
    <xf numFmtId="0" fontId="1" fillId="0" borderId="31" xfId="0" applyFont="1" applyBorder="1" applyAlignment="1" applyProtection="1">
      <alignment horizontal="center" vertical="justify"/>
      <protection locked="0"/>
    </xf>
    <xf numFmtId="0" fontId="1" fillId="0" borderId="22" xfId="0" applyFont="1" applyBorder="1" applyAlignment="1" applyProtection="1">
      <alignment horizontal="center" vertical="justify"/>
      <protection locked="0"/>
    </xf>
    <xf numFmtId="0" fontId="1" fillId="0" borderId="18" xfId="0" applyFont="1" applyBorder="1" applyAlignment="1" applyProtection="1">
      <alignment horizontal="center" vertical="justify"/>
      <protection locked="0"/>
    </xf>
    <xf numFmtId="0" fontId="1" fillId="0" borderId="20" xfId="0" applyFont="1" applyBorder="1" applyAlignment="1" applyProtection="1">
      <alignment horizontal="center" vertical="justify"/>
      <protection locked="0"/>
    </xf>
    <xf numFmtId="0" fontId="11" fillId="0" borderId="14"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11" fillId="0" borderId="13" xfId="0" applyFont="1" applyBorder="1" applyAlignment="1" applyProtection="1">
      <alignment horizontal="center" vertical="center"/>
      <protection locked="0"/>
    </xf>
    <xf numFmtId="0" fontId="11" fillId="3" borderId="14"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protection locked="0"/>
    </xf>
    <xf numFmtId="0" fontId="11" fillId="3" borderId="13" xfId="0" applyFont="1" applyFill="1" applyBorder="1" applyAlignment="1" applyProtection="1">
      <alignment horizontal="center" vertical="center"/>
      <protection locked="0"/>
    </xf>
    <xf numFmtId="0" fontId="11" fillId="0" borderId="24" xfId="0" applyFont="1" applyBorder="1" applyAlignment="1" applyProtection="1">
      <alignment horizontal="center"/>
      <protection locked="0"/>
    </xf>
    <xf numFmtId="0" fontId="11" fillId="0" borderId="21" xfId="0" applyFont="1" applyBorder="1" applyAlignment="1" applyProtection="1">
      <alignment horizontal="center"/>
      <protection locked="0"/>
    </xf>
    <xf numFmtId="0" fontId="11" fillId="0" borderId="30" xfId="0" applyFont="1" applyBorder="1" applyAlignment="1" applyProtection="1">
      <alignment horizontal="center"/>
      <protection locked="0"/>
    </xf>
    <xf numFmtId="0" fontId="11" fillId="0" borderId="31" xfId="0" applyFont="1" applyBorder="1" applyAlignment="1" applyProtection="1">
      <alignment horizontal="center"/>
      <protection locked="0"/>
    </xf>
    <xf numFmtId="0" fontId="11" fillId="0" borderId="22" xfId="0" applyFont="1" applyBorder="1" applyAlignment="1" applyProtection="1">
      <alignment horizontal="center"/>
      <protection locked="0"/>
    </xf>
    <xf numFmtId="0" fontId="11" fillId="0" borderId="20" xfId="0" applyFont="1" applyBorder="1" applyAlignment="1" applyProtection="1">
      <alignment horizontal="center"/>
      <protection locked="0"/>
    </xf>
    <xf numFmtId="0" fontId="11" fillId="0" borderId="24" xfId="0" applyFont="1" applyBorder="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11" fillId="0" borderId="30"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22" xfId="0" applyFont="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167" fontId="8" fillId="3" borderId="15" xfId="1" applyNumberFormat="1" applyFont="1" applyFill="1" applyBorder="1" applyAlignment="1" applyProtection="1">
      <alignment horizontal="center" vertical="justify"/>
      <protection locked="0"/>
    </xf>
    <xf numFmtId="167" fontId="8" fillId="3" borderId="19" xfId="1" applyNumberFormat="1" applyFont="1" applyFill="1" applyBorder="1" applyAlignment="1" applyProtection="1">
      <alignment horizontal="center" vertical="justify"/>
      <protection locked="0"/>
    </xf>
    <xf numFmtId="0" fontId="11" fillId="0" borderId="7" xfId="0" applyFont="1" applyBorder="1" applyAlignment="1">
      <alignment horizontal="center" vertical="center"/>
    </xf>
    <xf numFmtId="0" fontId="11" fillId="0" borderId="41" xfId="0" applyFont="1" applyBorder="1" applyAlignment="1">
      <alignment horizontal="center" vertical="center"/>
    </xf>
    <xf numFmtId="0" fontId="11" fillId="0" borderId="9" xfId="0" applyFont="1" applyBorder="1" applyAlignment="1">
      <alignment horizontal="center" vertical="center"/>
    </xf>
    <xf numFmtId="0" fontId="11" fillId="0" borderId="31" xfId="0" applyFont="1" applyBorder="1" applyAlignment="1">
      <alignment horizontal="center" vertical="center"/>
    </xf>
    <xf numFmtId="0" fontId="11" fillId="0" borderId="44" xfId="0" applyFont="1" applyBorder="1" applyAlignment="1">
      <alignment horizontal="center" vertical="center"/>
    </xf>
    <xf numFmtId="0" fontId="11" fillId="0" borderId="20" xfId="0" applyFont="1" applyBorder="1" applyAlignment="1">
      <alignment horizontal="center" vertical="center"/>
    </xf>
    <xf numFmtId="0" fontId="11" fillId="0" borderId="46" xfId="0" applyFont="1" applyBorder="1" applyAlignment="1">
      <alignment horizontal="center" vertical="center"/>
    </xf>
    <xf numFmtId="0" fontId="11" fillId="0" borderId="21" xfId="0" applyFont="1" applyBorder="1" applyAlignment="1">
      <alignment horizontal="center" vertical="center"/>
    </xf>
    <xf numFmtId="0" fontId="11" fillId="0" borderId="1" xfId="0" applyFont="1" applyBorder="1" applyAlignment="1">
      <alignment horizontal="center" vertical="center"/>
    </xf>
    <xf numFmtId="0" fontId="11" fillId="0" borderId="48" xfId="0" applyFont="1" applyBorder="1" applyAlignment="1">
      <alignment horizontal="center" vertical="center"/>
    </xf>
    <xf numFmtId="0" fontId="3" fillId="0" borderId="40" xfId="3" applyFont="1" applyBorder="1" applyAlignment="1">
      <alignment horizontal="left" vertical="top" wrapText="1"/>
    </xf>
  </cellXfs>
  <cellStyles count="4">
    <cellStyle name="Comma" xfId="1" builtinId="3"/>
    <cellStyle name="Comma 2" xfId="2" xr:uid="{E95A82E3-934F-46F7-A075-B6DEE6BD0C30}"/>
    <cellStyle name="Normal" xfId="0" builtinId="0"/>
    <cellStyle name="Normal 2" xfId="3" xr:uid="{C65A7B75-0890-4E15-9B75-0CC4BA58F8E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FF"/>
      <color rgb="FFF0D2DB"/>
      <color rgb="FFF6AB00"/>
      <color rgb="FFFF2C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272C4-6C56-4D2E-A6E3-0A94CC3988FE}">
  <sheetPr>
    <pageSetUpPr fitToPage="1"/>
  </sheetPr>
  <dimension ref="B1:E8"/>
  <sheetViews>
    <sheetView zoomScale="114" workbookViewId="0">
      <selection activeCell="B1" sqref="B1"/>
    </sheetView>
  </sheetViews>
  <sheetFormatPr defaultColWidth="9.140625" defaultRowHeight="12.75"/>
  <cols>
    <col min="1" max="2" width="9.140625" style="121"/>
    <col min="3" max="3" width="49" style="121" customWidth="1"/>
    <col min="4" max="4" width="14.85546875" style="121" customWidth="1"/>
    <col min="5" max="5" width="47.140625" style="121" customWidth="1"/>
    <col min="6" max="16384" width="9.140625" style="121"/>
  </cols>
  <sheetData>
    <row r="1" spans="2:5" ht="18">
      <c r="B1" s="119" t="s">
        <v>0</v>
      </c>
      <c r="C1" s="120"/>
    </row>
    <row r="2" spans="2:5" ht="13.15" thickBot="1"/>
    <row r="3" spans="2:5" ht="16.149999999999999" thickBot="1">
      <c r="B3" s="122" t="s">
        <v>1</v>
      </c>
      <c r="C3" s="123" t="s">
        <v>2</v>
      </c>
      <c r="D3" s="123" t="s">
        <v>3</v>
      </c>
      <c r="E3" s="123" t="s">
        <v>4</v>
      </c>
    </row>
    <row r="4" spans="2:5" ht="20.100000000000001" customHeight="1">
      <c r="B4" s="124"/>
      <c r="C4" s="125"/>
      <c r="D4" s="125"/>
      <c r="E4" s="125"/>
    </row>
    <row r="5" spans="2:5" ht="20.100000000000001" customHeight="1">
      <c r="B5" s="124"/>
      <c r="C5" s="125"/>
      <c r="D5" s="125"/>
      <c r="E5" s="125"/>
    </row>
    <row r="6" spans="2:5" ht="20.100000000000001" customHeight="1">
      <c r="B6" s="124"/>
      <c r="C6" s="125"/>
      <c r="D6" s="125"/>
      <c r="E6" s="125"/>
    </row>
    <row r="7" spans="2:5" ht="20.100000000000001" customHeight="1">
      <c r="B7" s="124"/>
      <c r="C7" s="125"/>
      <c r="D7" s="125"/>
      <c r="E7" s="125"/>
    </row>
    <row r="8" spans="2:5" ht="20.100000000000001" customHeight="1" thickBot="1">
      <c r="B8" s="126"/>
      <c r="C8" s="127"/>
      <c r="D8" s="127"/>
      <c r="E8" s="127"/>
    </row>
  </sheetData>
  <printOptions horizontalCentered="1"/>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C228"/>
  <sheetViews>
    <sheetView showGridLines="0" view="pageBreakPreview" topLeftCell="B168" zoomScale="80" zoomScaleNormal="85" zoomScaleSheetLayoutView="80" workbookViewId="0">
      <selection activeCell="H171" sqref="H171"/>
    </sheetView>
  </sheetViews>
  <sheetFormatPr defaultColWidth="11.42578125" defaultRowHeight="15.75"/>
  <cols>
    <col min="1" max="1" width="9.28515625" style="266" customWidth="1"/>
    <col min="2" max="2" width="72.42578125" style="50" customWidth="1"/>
    <col min="3" max="3" width="19.140625" style="93" customWidth="1"/>
    <col min="4" max="4" width="14.85546875" style="106" customWidth="1"/>
    <col min="5" max="5" width="13.7109375" style="106" customWidth="1"/>
    <col min="6" max="6" width="21.7109375" style="106" customWidth="1"/>
    <col min="7" max="8" width="33.7109375" style="107" customWidth="1"/>
    <col min="9" max="9" width="13.7109375" style="50" customWidth="1"/>
    <col min="10" max="10" width="29.28515625" style="103" customWidth="1"/>
    <col min="11" max="11" width="13.42578125" style="50" bestFit="1" customWidth="1"/>
    <col min="12" max="12" width="11.42578125" style="50"/>
    <col min="13" max="14" width="13.42578125" style="50" bestFit="1" customWidth="1"/>
    <col min="15" max="16384" width="11.42578125" style="50"/>
  </cols>
  <sheetData>
    <row r="1" spans="1:10" s="101" customFormat="1" ht="25.5">
      <c r="A1" s="423" t="s">
        <v>5</v>
      </c>
      <c r="B1" s="424"/>
      <c r="C1" s="424"/>
      <c r="D1" s="424"/>
      <c r="E1" s="424"/>
      <c r="F1" s="424"/>
      <c r="G1" s="424"/>
      <c r="H1" s="424"/>
      <c r="J1" s="103"/>
    </row>
    <row r="2" spans="1:10" s="174" customFormat="1" ht="18.75" customHeight="1">
      <c r="A2" s="439" t="s">
        <v>6</v>
      </c>
      <c r="B2" s="440"/>
      <c r="C2" s="440"/>
      <c r="D2" s="440"/>
      <c r="E2" s="440"/>
      <c r="F2" s="440"/>
      <c r="G2" s="440"/>
      <c r="H2" s="441"/>
      <c r="J2" s="103"/>
    </row>
    <row r="3" spans="1:10">
      <c r="A3" s="446" t="s">
        <v>1</v>
      </c>
      <c r="B3" s="431" t="s">
        <v>2</v>
      </c>
      <c r="C3" s="455" t="s">
        <v>7</v>
      </c>
      <c r="D3" s="442" t="s">
        <v>8</v>
      </c>
      <c r="E3" s="442" t="s">
        <v>9</v>
      </c>
      <c r="F3" s="417" t="s">
        <v>10</v>
      </c>
      <c r="G3" s="452"/>
      <c r="H3" s="171"/>
    </row>
    <row r="4" spans="1:10" ht="17.45" customHeight="1">
      <c r="A4" s="447"/>
      <c r="B4" s="432"/>
      <c r="C4" s="456"/>
      <c r="D4" s="443"/>
      <c r="E4" s="443"/>
      <c r="F4" s="419"/>
      <c r="G4" s="453"/>
      <c r="H4" s="449" t="s">
        <v>11</v>
      </c>
    </row>
    <row r="5" spans="1:10">
      <c r="A5" s="447"/>
      <c r="B5" s="432"/>
      <c r="C5" s="456"/>
      <c r="D5" s="443"/>
      <c r="E5" s="443"/>
      <c r="F5" s="419"/>
      <c r="G5" s="453"/>
      <c r="H5" s="450"/>
    </row>
    <row r="6" spans="1:10">
      <c r="A6" s="447"/>
      <c r="B6" s="432"/>
      <c r="C6" s="456"/>
      <c r="D6" s="443"/>
      <c r="E6" s="443"/>
      <c r="F6" s="421"/>
      <c r="G6" s="454"/>
      <c r="H6" s="451"/>
    </row>
    <row r="7" spans="1:10" ht="32.25">
      <c r="A7" s="448"/>
      <c r="B7" s="445"/>
      <c r="C7" s="457"/>
      <c r="D7" s="444"/>
      <c r="E7" s="444"/>
      <c r="F7" s="416" t="s">
        <v>12</v>
      </c>
      <c r="G7" s="172" t="s">
        <v>13</v>
      </c>
      <c r="H7" s="99" t="s">
        <v>14</v>
      </c>
    </row>
    <row r="8" spans="1:10" ht="16.5">
      <c r="A8" s="176"/>
      <c r="B8" s="177" t="s">
        <v>15</v>
      </c>
      <c r="C8" s="150"/>
      <c r="D8" s="150"/>
      <c r="E8" s="150"/>
      <c r="F8" s="150"/>
      <c r="G8" s="7"/>
      <c r="H8" s="8"/>
    </row>
    <row r="9" spans="1:10" ht="134.25" customHeight="1">
      <c r="A9" s="180">
        <f>ROUND(A8+1,0)</f>
        <v>1</v>
      </c>
      <c r="B9" s="181" t="s">
        <v>16</v>
      </c>
      <c r="C9" s="267"/>
      <c r="D9" s="182"/>
      <c r="E9" s="183"/>
      <c r="F9" s="183"/>
      <c r="G9" s="184"/>
      <c r="H9" s="185"/>
    </row>
    <row r="10" spans="1:10" s="2" customFormat="1" ht="32.25">
      <c r="A10" s="186">
        <f>A9+0.01</f>
        <v>1.01</v>
      </c>
      <c r="B10" s="187" t="s">
        <v>17</v>
      </c>
      <c r="C10" s="148"/>
      <c r="D10" s="188" t="s">
        <v>18</v>
      </c>
      <c r="E10" s="188">
        <v>33</v>
      </c>
      <c r="F10" s="146"/>
      <c r="G10" s="147"/>
      <c r="H10" s="190">
        <f>ROUND(E10*G10,2)</f>
        <v>0</v>
      </c>
      <c r="J10" s="103"/>
    </row>
    <row r="11" spans="1:10" s="2" customFormat="1" ht="16.5">
      <c r="A11" s="186">
        <f t="shared" ref="A11:A21" si="0">A10+0.01</f>
        <v>1.02</v>
      </c>
      <c r="B11" s="191" t="s">
        <v>19</v>
      </c>
      <c r="C11" s="148"/>
      <c r="D11" s="188" t="s">
        <v>20</v>
      </c>
      <c r="E11" s="188">
        <v>20</v>
      </c>
      <c r="F11" s="148"/>
      <c r="G11" s="149"/>
      <c r="H11" s="190">
        <f t="shared" ref="H10:H21" si="1">ROUND(E11*G11,2)</f>
        <v>0</v>
      </c>
      <c r="J11" s="103"/>
    </row>
    <row r="12" spans="1:10" s="2" customFormat="1" ht="16.5">
      <c r="A12" s="186">
        <f t="shared" si="0"/>
        <v>1.03</v>
      </c>
      <c r="B12" s="191" t="s">
        <v>21</v>
      </c>
      <c r="C12" s="148"/>
      <c r="D12" s="188" t="s">
        <v>20</v>
      </c>
      <c r="E12" s="188">
        <v>3</v>
      </c>
      <c r="F12" s="148"/>
      <c r="G12" s="149"/>
      <c r="H12" s="190">
        <f t="shared" si="1"/>
        <v>0</v>
      </c>
      <c r="J12" s="103"/>
    </row>
    <row r="13" spans="1:10" s="2" customFormat="1" ht="16.5">
      <c r="A13" s="186">
        <f t="shared" si="0"/>
        <v>1.04</v>
      </c>
      <c r="B13" s="191" t="s">
        <v>22</v>
      </c>
      <c r="C13" s="148"/>
      <c r="D13" s="188" t="s">
        <v>20</v>
      </c>
      <c r="E13" s="188">
        <v>0</v>
      </c>
      <c r="F13" s="148"/>
      <c r="G13" s="149"/>
      <c r="H13" s="190">
        <f t="shared" si="1"/>
        <v>0</v>
      </c>
      <c r="J13" s="103"/>
    </row>
    <row r="14" spans="1:10" s="2" customFormat="1" ht="16.5">
      <c r="A14" s="186">
        <f t="shared" si="0"/>
        <v>1.05</v>
      </c>
      <c r="B14" s="191" t="s">
        <v>23</v>
      </c>
      <c r="C14" s="148"/>
      <c r="D14" s="188" t="s">
        <v>20</v>
      </c>
      <c r="E14" s="188">
        <v>0</v>
      </c>
      <c r="F14" s="148"/>
      <c r="G14" s="149"/>
      <c r="H14" s="190">
        <f t="shared" si="1"/>
        <v>0</v>
      </c>
      <c r="J14" s="103"/>
    </row>
    <row r="15" spans="1:10" s="2" customFormat="1" ht="16.5">
      <c r="A15" s="186">
        <f t="shared" si="0"/>
        <v>1.06</v>
      </c>
      <c r="B15" s="191" t="s">
        <v>24</v>
      </c>
      <c r="C15" s="148"/>
      <c r="D15" s="188" t="s">
        <v>20</v>
      </c>
      <c r="E15" s="188">
        <v>0</v>
      </c>
      <c r="F15" s="148"/>
      <c r="G15" s="149"/>
      <c r="H15" s="190">
        <f t="shared" si="1"/>
        <v>0</v>
      </c>
      <c r="J15" s="103"/>
    </row>
    <row r="16" spans="1:10" s="2" customFormat="1" ht="16.5">
      <c r="A16" s="186">
        <f t="shared" si="0"/>
        <v>1.07</v>
      </c>
      <c r="B16" s="191" t="s">
        <v>25</v>
      </c>
      <c r="C16" s="148"/>
      <c r="D16" s="188" t="s">
        <v>20</v>
      </c>
      <c r="E16" s="188">
        <f>ROUND(E$10*4*25%,0)</f>
        <v>33</v>
      </c>
      <c r="F16" s="148"/>
      <c r="G16" s="149"/>
      <c r="H16" s="190">
        <f t="shared" si="1"/>
        <v>0</v>
      </c>
      <c r="J16" s="103"/>
    </row>
    <row r="17" spans="1:10" s="2" customFormat="1" ht="16.5">
      <c r="A17" s="186">
        <f t="shared" si="0"/>
        <v>1.08</v>
      </c>
      <c r="B17" s="191" t="s">
        <v>26</v>
      </c>
      <c r="C17" s="148"/>
      <c r="D17" s="188" t="s">
        <v>20</v>
      </c>
      <c r="E17" s="188">
        <f>ROUND(E$10*4*20%,0)</f>
        <v>26</v>
      </c>
      <c r="F17" s="148"/>
      <c r="G17" s="149"/>
      <c r="H17" s="190">
        <f t="shared" si="1"/>
        <v>0</v>
      </c>
      <c r="J17" s="103"/>
    </row>
    <row r="18" spans="1:10" s="2" customFormat="1" ht="16.5">
      <c r="A18" s="186">
        <f t="shared" si="0"/>
        <v>1.0900000000000001</v>
      </c>
      <c r="B18" s="191" t="s">
        <v>27</v>
      </c>
      <c r="C18" s="148"/>
      <c r="D18" s="188" t="s">
        <v>20</v>
      </c>
      <c r="E18" s="188">
        <f>ROUND(E$10*4*10%,0)</f>
        <v>13</v>
      </c>
      <c r="F18" s="148"/>
      <c r="G18" s="149"/>
      <c r="H18" s="190">
        <f t="shared" si="1"/>
        <v>0</v>
      </c>
      <c r="J18" s="103"/>
    </row>
    <row r="19" spans="1:10" s="2" customFormat="1" ht="16.5">
      <c r="A19" s="186">
        <f t="shared" si="0"/>
        <v>1.1000000000000001</v>
      </c>
      <c r="B19" s="191" t="s">
        <v>28</v>
      </c>
      <c r="C19" s="148"/>
      <c r="D19" s="188" t="s">
        <v>20</v>
      </c>
      <c r="E19" s="188">
        <f>ROUND(E$10*4*3%,0)</f>
        <v>4</v>
      </c>
      <c r="F19" s="148"/>
      <c r="G19" s="149"/>
      <c r="H19" s="190">
        <f t="shared" si="1"/>
        <v>0</v>
      </c>
      <c r="J19" s="103"/>
    </row>
    <row r="20" spans="1:10" s="2" customFormat="1" ht="16.5">
      <c r="A20" s="186">
        <f t="shared" si="0"/>
        <v>1.1100000000000001</v>
      </c>
      <c r="B20" s="191" t="s">
        <v>29</v>
      </c>
      <c r="C20" s="148"/>
      <c r="D20" s="188" t="s">
        <v>20</v>
      </c>
      <c r="E20" s="188">
        <f>ROUND(E$10*4*3%,0)</f>
        <v>4</v>
      </c>
      <c r="F20" s="148"/>
      <c r="G20" s="149"/>
      <c r="H20" s="190">
        <f t="shared" si="1"/>
        <v>0</v>
      </c>
      <c r="J20" s="103"/>
    </row>
    <row r="21" spans="1:10" s="2" customFormat="1" ht="16.5">
      <c r="A21" s="186">
        <f t="shared" si="0"/>
        <v>1.1200000000000001</v>
      </c>
      <c r="B21" s="191" t="s">
        <v>30</v>
      </c>
      <c r="C21" s="148"/>
      <c r="D21" s="188" t="s">
        <v>20</v>
      </c>
      <c r="E21" s="188">
        <f>E10*4</f>
        <v>132</v>
      </c>
      <c r="F21" s="148"/>
      <c r="G21" s="149"/>
      <c r="H21" s="190">
        <f t="shared" si="1"/>
        <v>0</v>
      </c>
      <c r="J21" s="103"/>
    </row>
    <row r="22" spans="1:10" s="51" customFormat="1" ht="16.149999999999999" thickBot="1">
      <c r="A22" s="192"/>
      <c r="B22" s="193" t="s">
        <v>31</v>
      </c>
      <c r="C22" s="268"/>
      <c r="D22" s="194"/>
      <c r="E22" s="195"/>
      <c r="F22" s="195"/>
      <c r="G22" s="196"/>
      <c r="H22" s="197">
        <f>SUM(H10:H21)</f>
        <v>0</v>
      </c>
      <c r="J22" s="103"/>
    </row>
    <row r="23" spans="1:10" ht="110.25">
      <c r="A23" s="180">
        <f>ROUND(A21+1,0)</f>
        <v>2</v>
      </c>
      <c r="B23" s="181" t="s">
        <v>32</v>
      </c>
      <c r="C23" s="267"/>
      <c r="D23" s="182"/>
      <c r="E23" s="183"/>
      <c r="F23" s="183"/>
      <c r="G23" s="184"/>
      <c r="H23" s="185"/>
    </row>
    <row r="24" spans="1:10" ht="32.25">
      <c r="A24" s="198">
        <f>A23+0.01</f>
        <v>2.0099999999999998</v>
      </c>
      <c r="B24" s="187" t="s">
        <v>33</v>
      </c>
      <c r="C24" s="148"/>
      <c r="D24" s="188" t="s">
        <v>18</v>
      </c>
      <c r="E24" s="188">
        <v>2</v>
      </c>
      <c r="F24" s="146"/>
      <c r="G24" s="147"/>
      <c r="H24" s="190">
        <f t="shared" ref="H24:H35" si="2">ROUND(E24*G24,2)</f>
        <v>0</v>
      </c>
      <c r="I24" s="18"/>
    </row>
    <row r="25" spans="1:10" ht="16.5">
      <c r="A25" s="198">
        <f t="shared" ref="A25:A35" si="3">A24+0.01</f>
        <v>2.0199999999999996</v>
      </c>
      <c r="B25" s="191" t="s">
        <v>34</v>
      </c>
      <c r="C25" s="148"/>
      <c r="D25" s="188" t="s">
        <v>20</v>
      </c>
      <c r="E25" s="188">
        <v>0</v>
      </c>
      <c r="F25" s="146"/>
      <c r="G25" s="147"/>
      <c r="H25" s="190">
        <f t="shared" si="2"/>
        <v>0</v>
      </c>
      <c r="I25" s="18"/>
    </row>
    <row r="26" spans="1:10" ht="16.5">
      <c r="A26" s="198">
        <f t="shared" si="3"/>
        <v>2.0299999999999994</v>
      </c>
      <c r="B26" s="191" t="s">
        <v>35</v>
      </c>
      <c r="C26" s="148"/>
      <c r="D26" s="188" t="s">
        <v>20</v>
      </c>
      <c r="E26" s="188">
        <v>0</v>
      </c>
      <c r="F26" s="146"/>
      <c r="G26" s="147"/>
      <c r="H26" s="190">
        <f t="shared" si="2"/>
        <v>0</v>
      </c>
      <c r="I26" s="18"/>
    </row>
    <row r="27" spans="1:10" ht="16.5">
      <c r="A27" s="198">
        <f t="shared" si="3"/>
        <v>2.0399999999999991</v>
      </c>
      <c r="B27" s="191" t="s">
        <v>36</v>
      </c>
      <c r="C27" s="148"/>
      <c r="D27" s="188" t="s">
        <v>20</v>
      </c>
      <c r="E27" s="188">
        <v>0</v>
      </c>
      <c r="F27" s="146"/>
      <c r="G27" s="147"/>
      <c r="H27" s="190">
        <f t="shared" si="2"/>
        <v>0</v>
      </c>
      <c r="I27" s="18"/>
    </row>
    <row r="28" spans="1:10" ht="16.5">
      <c r="A28" s="198">
        <f t="shared" si="3"/>
        <v>2.0499999999999989</v>
      </c>
      <c r="B28" s="191" t="s">
        <v>37</v>
      </c>
      <c r="C28" s="148"/>
      <c r="D28" s="188" t="s">
        <v>20</v>
      </c>
      <c r="E28" s="188">
        <v>0</v>
      </c>
      <c r="F28" s="146"/>
      <c r="G28" s="147"/>
      <c r="H28" s="190">
        <f t="shared" si="2"/>
        <v>0</v>
      </c>
      <c r="I28" s="18"/>
    </row>
    <row r="29" spans="1:10" ht="16.5">
      <c r="A29" s="198">
        <f t="shared" si="3"/>
        <v>2.0599999999999987</v>
      </c>
      <c r="B29" s="191" t="s">
        <v>38</v>
      </c>
      <c r="C29" s="148"/>
      <c r="D29" s="188" t="s">
        <v>20</v>
      </c>
      <c r="E29" s="188">
        <v>0</v>
      </c>
      <c r="F29" s="146"/>
      <c r="G29" s="147"/>
      <c r="H29" s="190">
        <f t="shared" si="2"/>
        <v>0</v>
      </c>
      <c r="I29" s="18"/>
    </row>
    <row r="30" spans="1:10" ht="16.5">
      <c r="A30" s="198">
        <f t="shared" si="3"/>
        <v>2.0699999999999985</v>
      </c>
      <c r="B30" s="191" t="s">
        <v>39</v>
      </c>
      <c r="C30" s="148"/>
      <c r="D30" s="188" t="s">
        <v>20</v>
      </c>
      <c r="E30" s="188">
        <f>ROUND(E$24*4*25%,0)</f>
        <v>2</v>
      </c>
      <c r="F30" s="146"/>
      <c r="G30" s="147"/>
      <c r="H30" s="190">
        <f t="shared" si="2"/>
        <v>0</v>
      </c>
      <c r="I30" s="18"/>
    </row>
    <row r="31" spans="1:10" ht="16.5">
      <c r="A31" s="198">
        <f t="shared" si="3"/>
        <v>2.0799999999999983</v>
      </c>
      <c r="B31" s="191" t="s">
        <v>40</v>
      </c>
      <c r="C31" s="148"/>
      <c r="D31" s="188" t="s">
        <v>20</v>
      </c>
      <c r="E31" s="188">
        <f>ROUND(E$24*4*20%,0)</f>
        <v>2</v>
      </c>
      <c r="F31" s="146"/>
      <c r="G31" s="147"/>
      <c r="H31" s="190">
        <f t="shared" si="2"/>
        <v>0</v>
      </c>
      <c r="I31" s="18"/>
    </row>
    <row r="32" spans="1:10" ht="16.5">
      <c r="A32" s="198">
        <f t="shared" si="3"/>
        <v>2.0899999999999981</v>
      </c>
      <c r="B32" s="191" t="s">
        <v>41</v>
      </c>
      <c r="C32" s="148"/>
      <c r="D32" s="188" t="s">
        <v>20</v>
      </c>
      <c r="E32" s="188">
        <f t="shared" ref="E32" si="4">ROUND(E$24*4*10%,0)</f>
        <v>1</v>
      </c>
      <c r="F32" s="146"/>
      <c r="G32" s="147"/>
      <c r="H32" s="190">
        <f t="shared" si="2"/>
        <v>0</v>
      </c>
      <c r="I32" s="18"/>
    </row>
    <row r="33" spans="1:10" ht="16.5">
      <c r="A33" s="198">
        <f t="shared" si="3"/>
        <v>2.0999999999999979</v>
      </c>
      <c r="B33" s="191" t="s">
        <v>42</v>
      </c>
      <c r="C33" s="148"/>
      <c r="D33" s="188" t="s">
        <v>20</v>
      </c>
      <c r="E33" s="188">
        <f>ROUND(E$24*4*3%,0)</f>
        <v>0</v>
      </c>
      <c r="F33" s="146"/>
      <c r="G33" s="147"/>
      <c r="H33" s="190">
        <f t="shared" si="2"/>
        <v>0</v>
      </c>
      <c r="I33" s="18"/>
    </row>
    <row r="34" spans="1:10" ht="16.5">
      <c r="A34" s="198">
        <f t="shared" si="3"/>
        <v>2.1099999999999977</v>
      </c>
      <c r="B34" s="191" t="s">
        <v>43</v>
      </c>
      <c r="C34" s="148"/>
      <c r="D34" s="188" t="s">
        <v>20</v>
      </c>
      <c r="E34" s="188">
        <f>ROUND(E$24*4*3%,0)</f>
        <v>0</v>
      </c>
      <c r="F34" s="146"/>
      <c r="G34" s="147"/>
      <c r="H34" s="190">
        <f t="shared" si="2"/>
        <v>0</v>
      </c>
      <c r="I34" s="18"/>
    </row>
    <row r="35" spans="1:10" ht="16.5">
      <c r="A35" s="198">
        <f t="shared" si="3"/>
        <v>2.1199999999999974</v>
      </c>
      <c r="B35" s="191" t="s">
        <v>44</v>
      </c>
      <c r="C35" s="148"/>
      <c r="D35" s="188" t="s">
        <v>20</v>
      </c>
      <c r="E35" s="188">
        <f>E24*4</f>
        <v>8</v>
      </c>
      <c r="F35" s="146"/>
      <c r="G35" s="147"/>
      <c r="H35" s="190">
        <f t="shared" si="2"/>
        <v>0</v>
      </c>
      <c r="I35" s="18"/>
    </row>
    <row r="36" spans="1:10" s="51" customFormat="1" ht="16.149999999999999" thickBot="1">
      <c r="A36" s="192"/>
      <c r="B36" s="193" t="s">
        <v>31</v>
      </c>
      <c r="C36" s="268"/>
      <c r="D36" s="194"/>
      <c r="E36" s="195"/>
      <c r="F36" s="195"/>
      <c r="G36" s="196"/>
      <c r="H36" s="197">
        <f>SUM(H24:H35)</f>
        <v>0</v>
      </c>
      <c r="J36" s="103"/>
    </row>
    <row r="37" spans="1:10" ht="110.25">
      <c r="A37" s="180">
        <f>ROUND(A35+1,0)</f>
        <v>3</v>
      </c>
      <c r="B37" s="181" t="s">
        <v>45</v>
      </c>
      <c r="C37" s="267"/>
      <c r="D37" s="182"/>
      <c r="E37" s="183"/>
      <c r="F37" s="183"/>
      <c r="G37" s="184"/>
      <c r="H37" s="185"/>
    </row>
    <row r="38" spans="1:10" ht="31.5">
      <c r="A38" s="186">
        <f>A37+0.01</f>
        <v>3.01</v>
      </c>
      <c r="B38" s="187" t="s">
        <v>46</v>
      </c>
      <c r="C38" s="148"/>
      <c r="D38" s="188" t="s">
        <v>18</v>
      </c>
      <c r="E38" s="188">
        <v>2</v>
      </c>
      <c r="F38" s="146"/>
      <c r="G38" s="147"/>
      <c r="H38" s="190">
        <f t="shared" ref="H38:H49" si="5">ROUND(E38*G38,2)</f>
        <v>0</v>
      </c>
      <c r="I38" s="18"/>
    </row>
    <row r="39" spans="1:10">
      <c r="A39" s="186">
        <f t="shared" ref="A39:A49" si="6">A38+0.01</f>
        <v>3.0199999999999996</v>
      </c>
      <c r="B39" s="191" t="s">
        <v>47</v>
      </c>
      <c r="C39" s="148"/>
      <c r="D39" s="188" t="s">
        <v>20</v>
      </c>
      <c r="E39" s="188">
        <v>0</v>
      </c>
      <c r="F39" s="146"/>
      <c r="G39" s="147"/>
      <c r="H39" s="190">
        <f t="shared" si="5"/>
        <v>0</v>
      </c>
      <c r="I39" s="18"/>
    </row>
    <row r="40" spans="1:10">
      <c r="A40" s="186">
        <f t="shared" si="6"/>
        <v>3.0299999999999994</v>
      </c>
      <c r="B40" s="191" t="s">
        <v>48</v>
      </c>
      <c r="C40" s="148"/>
      <c r="D40" s="188" t="s">
        <v>20</v>
      </c>
      <c r="E40" s="188">
        <v>0</v>
      </c>
      <c r="F40" s="146"/>
      <c r="G40" s="147"/>
      <c r="H40" s="190">
        <f t="shared" si="5"/>
        <v>0</v>
      </c>
      <c r="I40" s="18"/>
    </row>
    <row r="41" spans="1:10">
      <c r="A41" s="186">
        <f t="shared" si="6"/>
        <v>3.0399999999999991</v>
      </c>
      <c r="B41" s="191" t="s">
        <v>49</v>
      </c>
      <c r="C41" s="148"/>
      <c r="D41" s="188" t="s">
        <v>20</v>
      </c>
      <c r="E41" s="188">
        <v>0</v>
      </c>
      <c r="F41" s="146"/>
      <c r="G41" s="147"/>
      <c r="H41" s="190">
        <f t="shared" si="5"/>
        <v>0</v>
      </c>
      <c r="I41" s="18"/>
    </row>
    <row r="42" spans="1:10">
      <c r="A42" s="186">
        <f t="shared" si="6"/>
        <v>3.0499999999999989</v>
      </c>
      <c r="B42" s="191" t="s">
        <v>50</v>
      </c>
      <c r="C42" s="148"/>
      <c r="D42" s="188" t="s">
        <v>20</v>
      </c>
      <c r="E42" s="188">
        <v>0</v>
      </c>
      <c r="F42" s="146"/>
      <c r="G42" s="147"/>
      <c r="H42" s="190">
        <f t="shared" si="5"/>
        <v>0</v>
      </c>
      <c r="I42" s="18"/>
    </row>
    <row r="43" spans="1:10">
      <c r="A43" s="186">
        <f t="shared" si="6"/>
        <v>3.0599999999999987</v>
      </c>
      <c r="B43" s="191" t="s">
        <v>51</v>
      </c>
      <c r="C43" s="148"/>
      <c r="D43" s="188" t="s">
        <v>20</v>
      </c>
      <c r="E43" s="188">
        <v>0</v>
      </c>
      <c r="F43" s="146"/>
      <c r="G43" s="147"/>
      <c r="H43" s="190">
        <f t="shared" si="5"/>
        <v>0</v>
      </c>
      <c r="I43" s="18"/>
    </row>
    <row r="44" spans="1:10">
      <c r="A44" s="186">
        <f t="shared" si="6"/>
        <v>3.0699999999999985</v>
      </c>
      <c r="B44" s="191" t="s">
        <v>52</v>
      </c>
      <c r="C44" s="148"/>
      <c r="D44" s="188" t="s">
        <v>20</v>
      </c>
      <c r="E44" s="188">
        <f>ROUND(E$38*4*25%,0)</f>
        <v>2</v>
      </c>
      <c r="F44" s="146"/>
      <c r="G44" s="147"/>
      <c r="H44" s="190">
        <f t="shared" si="5"/>
        <v>0</v>
      </c>
      <c r="I44" s="18"/>
    </row>
    <row r="45" spans="1:10">
      <c r="A45" s="186">
        <f t="shared" si="6"/>
        <v>3.0799999999999983</v>
      </c>
      <c r="B45" s="191" t="s">
        <v>53</v>
      </c>
      <c r="C45" s="148"/>
      <c r="D45" s="188" t="s">
        <v>20</v>
      </c>
      <c r="E45" s="188">
        <f>ROUND(E$38*4*20%,0)</f>
        <v>2</v>
      </c>
      <c r="F45" s="146"/>
      <c r="G45" s="147"/>
      <c r="H45" s="190">
        <f t="shared" si="5"/>
        <v>0</v>
      </c>
      <c r="I45" s="18"/>
    </row>
    <row r="46" spans="1:10">
      <c r="A46" s="186">
        <f t="shared" si="6"/>
        <v>3.0899999999999981</v>
      </c>
      <c r="B46" s="191" t="s">
        <v>54</v>
      </c>
      <c r="C46" s="148"/>
      <c r="D46" s="188" t="s">
        <v>20</v>
      </c>
      <c r="E46" s="188">
        <f>ROUND(E$38*4*10%,0)</f>
        <v>1</v>
      </c>
      <c r="F46" s="146"/>
      <c r="G46" s="147"/>
      <c r="H46" s="190">
        <f t="shared" si="5"/>
        <v>0</v>
      </c>
      <c r="I46" s="18"/>
    </row>
    <row r="47" spans="1:10">
      <c r="A47" s="186">
        <f t="shared" si="6"/>
        <v>3.0999999999999979</v>
      </c>
      <c r="B47" s="191" t="s">
        <v>55</v>
      </c>
      <c r="C47" s="148"/>
      <c r="D47" s="188" t="s">
        <v>20</v>
      </c>
      <c r="E47" s="188">
        <f>ROUND(E$38*4*3%,0)</f>
        <v>0</v>
      </c>
      <c r="F47" s="146"/>
      <c r="G47" s="147"/>
      <c r="H47" s="190">
        <f t="shared" si="5"/>
        <v>0</v>
      </c>
      <c r="I47" s="18"/>
    </row>
    <row r="48" spans="1:10">
      <c r="A48" s="186">
        <f t="shared" si="6"/>
        <v>3.1099999999999977</v>
      </c>
      <c r="B48" s="191" t="s">
        <v>56</v>
      </c>
      <c r="C48" s="148"/>
      <c r="D48" s="188" t="s">
        <v>20</v>
      </c>
      <c r="E48" s="188">
        <f>ROUND(E$38*4*3%,0)</f>
        <v>0</v>
      </c>
      <c r="F48" s="146"/>
      <c r="G48" s="147"/>
      <c r="H48" s="190">
        <f t="shared" si="5"/>
        <v>0</v>
      </c>
      <c r="I48" s="18"/>
    </row>
    <row r="49" spans="1:10" ht="16.149999999999999" thickBot="1">
      <c r="A49" s="186">
        <f t="shared" si="6"/>
        <v>3.1199999999999974</v>
      </c>
      <c r="B49" s="191" t="s">
        <v>57</v>
      </c>
      <c r="C49" s="148"/>
      <c r="D49" s="188" t="s">
        <v>20</v>
      </c>
      <c r="E49" s="188">
        <f>E38*4</f>
        <v>8</v>
      </c>
      <c r="F49" s="146"/>
      <c r="G49" s="147"/>
      <c r="H49" s="190">
        <f t="shared" si="5"/>
        <v>0</v>
      </c>
      <c r="I49" s="18"/>
    </row>
    <row r="50" spans="1:10" s="51" customFormat="1" ht="16.149999999999999" thickBot="1">
      <c r="A50" s="192"/>
      <c r="B50" s="193" t="s">
        <v>31</v>
      </c>
      <c r="C50" s="268"/>
      <c r="D50" s="194"/>
      <c r="E50" s="195"/>
      <c r="F50" s="195"/>
      <c r="G50" s="196"/>
      <c r="H50" s="197">
        <f>SUM(H38:H49)</f>
        <v>0</v>
      </c>
      <c r="J50" s="103"/>
    </row>
    <row r="51" spans="1:10" ht="110.25">
      <c r="A51" s="180">
        <f>ROUND(A49+1,0)</f>
        <v>4</v>
      </c>
      <c r="B51" s="181" t="s">
        <v>58</v>
      </c>
      <c r="C51" s="267"/>
      <c r="D51" s="182"/>
      <c r="E51" s="183"/>
      <c r="F51" s="183"/>
      <c r="G51" s="184"/>
      <c r="H51" s="185"/>
    </row>
    <row r="52" spans="1:10" ht="31.5">
      <c r="A52" s="186">
        <f>A51+0.01</f>
        <v>4.01</v>
      </c>
      <c r="B52" s="187" t="s">
        <v>59</v>
      </c>
      <c r="C52" s="269"/>
      <c r="D52" s="199" t="s">
        <v>18</v>
      </c>
      <c r="E52" s="188">
        <v>1</v>
      </c>
      <c r="F52" s="146"/>
      <c r="G52" s="147"/>
      <c r="H52" s="190">
        <f t="shared" ref="H52:H62" si="7">ROUND(E52*G52,2)</f>
        <v>0</v>
      </c>
      <c r="I52" s="18"/>
    </row>
    <row r="53" spans="1:10">
      <c r="A53" s="186">
        <f t="shared" ref="A53:A62" si="8">A52+0.01</f>
        <v>4.0199999999999996</v>
      </c>
      <c r="B53" s="191" t="s">
        <v>60</v>
      </c>
      <c r="C53" s="269"/>
      <c r="D53" s="199" t="s">
        <v>20</v>
      </c>
      <c r="E53" s="188">
        <v>0</v>
      </c>
      <c r="F53" s="146"/>
      <c r="G53" s="147"/>
      <c r="H53" s="190">
        <f t="shared" si="7"/>
        <v>0</v>
      </c>
      <c r="I53" s="18"/>
    </row>
    <row r="54" spans="1:10">
      <c r="A54" s="186">
        <f t="shared" si="8"/>
        <v>4.0299999999999994</v>
      </c>
      <c r="B54" s="191" t="s">
        <v>61</v>
      </c>
      <c r="C54" s="269"/>
      <c r="D54" s="199" t="s">
        <v>20</v>
      </c>
      <c r="E54" s="188">
        <v>0</v>
      </c>
      <c r="F54" s="146"/>
      <c r="G54" s="147"/>
      <c r="H54" s="190">
        <f t="shared" si="7"/>
        <v>0</v>
      </c>
      <c r="I54" s="18"/>
    </row>
    <row r="55" spans="1:10">
      <c r="A55" s="186">
        <f t="shared" si="8"/>
        <v>4.0399999999999991</v>
      </c>
      <c r="B55" s="191" t="s">
        <v>62</v>
      </c>
      <c r="C55" s="269"/>
      <c r="D55" s="199" t="s">
        <v>20</v>
      </c>
      <c r="E55" s="188">
        <v>0</v>
      </c>
      <c r="F55" s="146"/>
      <c r="G55" s="147"/>
      <c r="H55" s="190">
        <f t="shared" si="7"/>
        <v>0</v>
      </c>
      <c r="I55" s="18"/>
    </row>
    <row r="56" spans="1:10">
      <c r="A56" s="186">
        <f t="shared" si="8"/>
        <v>4.0499999999999989</v>
      </c>
      <c r="B56" s="191" t="s">
        <v>63</v>
      </c>
      <c r="C56" s="269"/>
      <c r="D56" s="199" t="s">
        <v>20</v>
      </c>
      <c r="E56" s="188">
        <v>0</v>
      </c>
      <c r="F56" s="146"/>
      <c r="G56" s="147"/>
      <c r="H56" s="190">
        <f t="shared" si="7"/>
        <v>0</v>
      </c>
      <c r="I56" s="18"/>
    </row>
    <row r="57" spans="1:10">
      <c r="A57" s="186">
        <f t="shared" si="8"/>
        <v>4.0599999999999987</v>
      </c>
      <c r="B57" s="191" t="s">
        <v>64</v>
      </c>
      <c r="C57" s="269"/>
      <c r="D57" s="199" t="s">
        <v>20</v>
      </c>
      <c r="E57" s="188">
        <f>ROUND(E$52*4*25%,0)</f>
        <v>1</v>
      </c>
      <c r="F57" s="146"/>
      <c r="G57" s="147"/>
      <c r="H57" s="190">
        <f t="shared" si="7"/>
        <v>0</v>
      </c>
      <c r="I57" s="18"/>
    </row>
    <row r="58" spans="1:10">
      <c r="A58" s="186">
        <f t="shared" si="8"/>
        <v>4.0699999999999985</v>
      </c>
      <c r="B58" s="191" t="s">
        <v>65</v>
      </c>
      <c r="C58" s="269"/>
      <c r="D58" s="199" t="s">
        <v>20</v>
      </c>
      <c r="E58" s="188">
        <f>ROUND(E$52*4*20%,0)</f>
        <v>1</v>
      </c>
      <c r="F58" s="146"/>
      <c r="G58" s="147"/>
      <c r="H58" s="190">
        <f t="shared" si="7"/>
        <v>0</v>
      </c>
      <c r="I58" s="18"/>
    </row>
    <row r="59" spans="1:10">
      <c r="A59" s="186">
        <f t="shared" si="8"/>
        <v>4.0799999999999983</v>
      </c>
      <c r="B59" s="191" t="s">
        <v>66</v>
      </c>
      <c r="C59" s="269"/>
      <c r="D59" s="199" t="s">
        <v>20</v>
      </c>
      <c r="E59" s="188">
        <f>ROUND(E$52*4*10%,0)</f>
        <v>0</v>
      </c>
      <c r="F59" s="146"/>
      <c r="G59" s="147"/>
      <c r="H59" s="190">
        <f t="shared" si="7"/>
        <v>0</v>
      </c>
      <c r="I59" s="18"/>
    </row>
    <row r="60" spans="1:10">
      <c r="A60" s="186">
        <f t="shared" si="8"/>
        <v>4.0899999999999981</v>
      </c>
      <c r="B60" s="191" t="s">
        <v>67</v>
      </c>
      <c r="C60" s="269"/>
      <c r="D60" s="199" t="s">
        <v>20</v>
      </c>
      <c r="E60" s="188">
        <f>ROUND(E$52*4*3%,0)</f>
        <v>0</v>
      </c>
      <c r="F60" s="146"/>
      <c r="G60" s="147"/>
      <c r="H60" s="190">
        <f t="shared" si="7"/>
        <v>0</v>
      </c>
      <c r="I60" s="18"/>
    </row>
    <row r="61" spans="1:10">
      <c r="A61" s="186">
        <f t="shared" si="8"/>
        <v>4.0999999999999979</v>
      </c>
      <c r="B61" s="191" t="s">
        <v>68</v>
      </c>
      <c r="C61" s="269"/>
      <c r="D61" s="199" t="s">
        <v>20</v>
      </c>
      <c r="E61" s="188">
        <f>ROUND(E$52*4*3%,0)</f>
        <v>0</v>
      </c>
      <c r="F61" s="146"/>
      <c r="G61" s="147"/>
      <c r="H61" s="190">
        <f t="shared" si="7"/>
        <v>0</v>
      </c>
      <c r="I61" s="18"/>
    </row>
    <row r="62" spans="1:10" ht="16.149999999999999" thickBot="1">
      <c r="A62" s="186">
        <f t="shared" si="8"/>
        <v>4.1099999999999977</v>
      </c>
      <c r="B62" s="191" t="s">
        <v>69</v>
      </c>
      <c r="C62" s="269"/>
      <c r="D62" s="199" t="s">
        <v>20</v>
      </c>
      <c r="E62" s="188">
        <f>E$52*4</f>
        <v>4</v>
      </c>
      <c r="F62" s="146"/>
      <c r="G62" s="147"/>
      <c r="H62" s="190">
        <f t="shared" si="7"/>
        <v>0</v>
      </c>
      <c r="I62" s="18"/>
    </row>
    <row r="63" spans="1:10" ht="16.149999999999999" thickBot="1">
      <c r="A63" s="192"/>
      <c r="B63" s="193" t="s">
        <v>31</v>
      </c>
      <c r="C63" s="268"/>
      <c r="D63" s="194"/>
      <c r="E63" s="195"/>
      <c r="F63" s="195"/>
      <c r="G63" s="196"/>
      <c r="H63" s="197">
        <f>SUM(H52:H62)</f>
        <v>0</v>
      </c>
    </row>
    <row r="64" spans="1:10" ht="110.25">
      <c r="A64" s="180">
        <f>ROUND(A62+1,0)</f>
        <v>5</v>
      </c>
      <c r="B64" s="181" t="s">
        <v>70</v>
      </c>
      <c r="C64" s="267"/>
      <c r="D64" s="182"/>
      <c r="E64" s="183"/>
      <c r="F64" s="183"/>
      <c r="G64" s="184"/>
      <c r="H64" s="185"/>
    </row>
    <row r="65" spans="1:8" ht="31.5">
      <c r="A65" s="186">
        <f>A64+0.01</f>
        <v>5.01</v>
      </c>
      <c r="B65" s="187" t="s">
        <v>71</v>
      </c>
      <c r="C65" s="153"/>
      <c r="D65" s="200" t="s">
        <v>18</v>
      </c>
      <c r="E65" s="188">
        <v>1</v>
      </c>
      <c r="F65" s="146"/>
      <c r="G65" s="147"/>
      <c r="H65" s="190">
        <f t="shared" ref="H65:H74" si="9">ROUND(E65*G65,2)</f>
        <v>0</v>
      </c>
    </row>
    <row r="66" spans="1:8">
      <c r="A66" s="186">
        <f t="shared" ref="A66:A74" si="10">A65+0.01</f>
        <v>5.0199999999999996</v>
      </c>
      <c r="B66" s="191" t="s">
        <v>72</v>
      </c>
      <c r="C66" s="153"/>
      <c r="D66" s="200" t="s">
        <v>20</v>
      </c>
      <c r="E66" s="188">
        <v>0</v>
      </c>
      <c r="F66" s="146"/>
      <c r="G66" s="147"/>
      <c r="H66" s="190">
        <f t="shared" si="9"/>
        <v>0</v>
      </c>
    </row>
    <row r="67" spans="1:8">
      <c r="A67" s="186">
        <f t="shared" si="10"/>
        <v>5.0299999999999994</v>
      </c>
      <c r="B67" s="191" t="s">
        <v>73</v>
      </c>
      <c r="C67" s="153"/>
      <c r="D67" s="200" t="s">
        <v>20</v>
      </c>
      <c r="E67" s="188">
        <v>0</v>
      </c>
      <c r="F67" s="146"/>
      <c r="G67" s="147"/>
      <c r="H67" s="190">
        <f t="shared" si="9"/>
        <v>0</v>
      </c>
    </row>
    <row r="68" spans="1:8">
      <c r="A68" s="186">
        <f t="shared" si="10"/>
        <v>5.0399999999999991</v>
      </c>
      <c r="B68" s="191" t="s">
        <v>74</v>
      </c>
      <c r="C68" s="153"/>
      <c r="D68" s="200" t="s">
        <v>20</v>
      </c>
      <c r="E68" s="188">
        <v>0</v>
      </c>
      <c r="F68" s="146"/>
      <c r="G68" s="147"/>
      <c r="H68" s="190">
        <f t="shared" si="9"/>
        <v>0</v>
      </c>
    </row>
    <row r="69" spans="1:8">
      <c r="A69" s="186">
        <f t="shared" si="10"/>
        <v>5.0499999999999989</v>
      </c>
      <c r="B69" s="191" t="s">
        <v>75</v>
      </c>
      <c r="C69" s="153"/>
      <c r="D69" s="200" t="s">
        <v>20</v>
      </c>
      <c r="E69" s="188">
        <f>ROUND(E$65*4*25%,0)</f>
        <v>1</v>
      </c>
      <c r="F69" s="146"/>
      <c r="G69" s="147"/>
      <c r="H69" s="190">
        <f t="shared" si="9"/>
        <v>0</v>
      </c>
    </row>
    <row r="70" spans="1:8">
      <c r="A70" s="186">
        <f t="shared" si="10"/>
        <v>5.0599999999999987</v>
      </c>
      <c r="B70" s="191" t="s">
        <v>76</v>
      </c>
      <c r="C70" s="153"/>
      <c r="D70" s="200" t="s">
        <v>20</v>
      </c>
      <c r="E70" s="188">
        <f>ROUND(E$65*4*20%,0)</f>
        <v>1</v>
      </c>
      <c r="F70" s="146"/>
      <c r="G70" s="147"/>
      <c r="H70" s="190">
        <f t="shared" si="9"/>
        <v>0</v>
      </c>
    </row>
    <row r="71" spans="1:8">
      <c r="A71" s="186">
        <f t="shared" si="10"/>
        <v>5.0699999999999985</v>
      </c>
      <c r="B71" s="191" t="s">
        <v>77</v>
      </c>
      <c r="C71" s="153"/>
      <c r="D71" s="200" t="s">
        <v>20</v>
      </c>
      <c r="E71" s="188">
        <f>ROUND(E$65*4*10%,0)</f>
        <v>0</v>
      </c>
      <c r="F71" s="146"/>
      <c r="G71" s="147"/>
      <c r="H71" s="190">
        <f t="shared" si="9"/>
        <v>0</v>
      </c>
    </row>
    <row r="72" spans="1:8">
      <c r="A72" s="186">
        <f t="shared" si="10"/>
        <v>5.0799999999999983</v>
      </c>
      <c r="B72" s="191" t="s">
        <v>78</v>
      </c>
      <c r="C72" s="153"/>
      <c r="D72" s="200" t="s">
        <v>20</v>
      </c>
      <c r="E72" s="188">
        <f>ROUND(E$65*4*3%,0)</f>
        <v>0</v>
      </c>
      <c r="F72" s="146"/>
      <c r="G72" s="147"/>
      <c r="H72" s="190">
        <f t="shared" si="9"/>
        <v>0</v>
      </c>
    </row>
    <row r="73" spans="1:8">
      <c r="A73" s="186">
        <f t="shared" si="10"/>
        <v>5.0899999999999981</v>
      </c>
      <c r="B73" s="191" t="s">
        <v>79</v>
      </c>
      <c r="C73" s="153"/>
      <c r="D73" s="200" t="s">
        <v>20</v>
      </c>
      <c r="E73" s="188">
        <f>ROUND(E$65*4*3%,0)</f>
        <v>0</v>
      </c>
      <c r="F73" s="146"/>
      <c r="G73" s="147"/>
      <c r="H73" s="190">
        <f t="shared" si="9"/>
        <v>0</v>
      </c>
    </row>
    <row r="74" spans="1:8" ht="16.149999999999999" thickBot="1">
      <c r="A74" s="186">
        <f t="shared" si="10"/>
        <v>5.0999999999999979</v>
      </c>
      <c r="B74" s="191" t="s">
        <v>80</v>
      </c>
      <c r="C74" s="153"/>
      <c r="D74" s="200" t="s">
        <v>20</v>
      </c>
      <c r="E74" s="188">
        <f>E$65*4</f>
        <v>4</v>
      </c>
      <c r="F74" s="146"/>
      <c r="G74" s="147"/>
      <c r="H74" s="190">
        <f t="shared" si="9"/>
        <v>0</v>
      </c>
    </row>
    <row r="75" spans="1:8" ht="16.149999999999999" thickBot="1">
      <c r="A75" s="192"/>
      <c r="B75" s="193" t="s">
        <v>31</v>
      </c>
      <c r="C75" s="268"/>
      <c r="D75" s="194"/>
      <c r="E75" s="195"/>
      <c r="F75" s="195"/>
      <c r="G75" s="196"/>
      <c r="H75" s="197">
        <f>SUM(H65:H74)</f>
        <v>0</v>
      </c>
    </row>
    <row r="76" spans="1:8" ht="110.25">
      <c r="A76" s="180">
        <f>ROUND(A74+1,0)</f>
        <v>6</v>
      </c>
      <c r="B76" s="181" t="s">
        <v>81</v>
      </c>
      <c r="C76" s="267"/>
      <c r="D76" s="182"/>
      <c r="E76" s="183"/>
      <c r="F76" s="183"/>
      <c r="G76" s="184"/>
      <c r="H76" s="185"/>
    </row>
    <row r="77" spans="1:8" ht="31.5">
      <c r="A77" s="186">
        <f>A76+0.01</f>
        <v>6.01</v>
      </c>
      <c r="B77" s="187" t="s">
        <v>82</v>
      </c>
      <c r="C77" s="153"/>
      <c r="D77" s="200" t="s">
        <v>18</v>
      </c>
      <c r="E77" s="188">
        <v>1</v>
      </c>
      <c r="F77" s="146"/>
      <c r="G77" s="147"/>
      <c r="H77" s="190">
        <f t="shared" ref="H77:H83" si="11">ROUND(E77*G77,2)</f>
        <v>0</v>
      </c>
    </row>
    <row r="78" spans="1:8">
      <c r="A78" s="186">
        <f t="shared" ref="A78:A83" si="12">A77+0.01</f>
        <v>6.02</v>
      </c>
      <c r="B78" s="191" t="s">
        <v>83</v>
      </c>
      <c r="C78" s="153"/>
      <c r="D78" s="200" t="s">
        <v>20</v>
      </c>
      <c r="E78" s="188">
        <f>ROUND(E$65*4*25%,0)</f>
        <v>1</v>
      </c>
      <c r="F78" s="146"/>
      <c r="G78" s="147"/>
      <c r="H78" s="190">
        <f t="shared" si="11"/>
        <v>0</v>
      </c>
    </row>
    <row r="79" spans="1:8">
      <c r="A79" s="186">
        <f t="shared" si="12"/>
        <v>6.0299999999999994</v>
      </c>
      <c r="B79" s="191" t="s">
        <v>84</v>
      </c>
      <c r="C79" s="153"/>
      <c r="D79" s="200" t="s">
        <v>20</v>
      </c>
      <c r="E79" s="188">
        <f>ROUND(E$65*4*20%,0)</f>
        <v>1</v>
      </c>
      <c r="F79" s="146"/>
      <c r="G79" s="147"/>
      <c r="H79" s="190">
        <f t="shared" si="11"/>
        <v>0</v>
      </c>
    </row>
    <row r="80" spans="1:8">
      <c r="A80" s="186">
        <f t="shared" si="12"/>
        <v>6.0399999999999991</v>
      </c>
      <c r="B80" s="191" t="s">
        <v>85</v>
      </c>
      <c r="C80" s="153"/>
      <c r="D80" s="200" t="s">
        <v>20</v>
      </c>
      <c r="E80" s="188">
        <f>ROUND(E$65*4*10%,0)</f>
        <v>0</v>
      </c>
      <c r="F80" s="146"/>
      <c r="G80" s="147"/>
      <c r="H80" s="190">
        <f t="shared" si="11"/>
        <v>0</v>
      </c>
    </row>
    <row r="81" spans="1:9">
      <c r="A81" s="186">
        <f t="shared" si="12"/>
        <v>6.0499999999999989</v>
      </c>
      <c r="B81" s="191" t="s">
        <v>86</v>
      </c>
      <c r="C81" s="153"/>
      <c r="D81" s="200" t="s">
        <v>20</v>
      </c>
      <c r="E81" s="188">
        <f>ROUND(E$65*4*3%,0)</f>
        <v>0</v>
      </c>
      <c r="F81" s="146"/>
      <c r="G81" s="147"/>
      <c r="H81" s="190">
        <f t="shared" si="11"/>
        <v>0</v>
      </c>
    </row>
    <row r="82" spans="1:9">
      <c r="A82" s="186">
        <f t="shared" si="12"/>
        <v>6.0599999999999987</v>
      </c>
      <c r="B82" s="191" t="s">
        <v>87</v>
      </c>
      <c r="C82" s="153"/>
      <c r="D82" s="200" t="s">
        <v>20</v>
      </c>
      <c r="E82" s="188">
        <f>ROUND(E$65*4*3%,0)</f>
        <v>0</v>
      </c>
      <c r="F82" s="146"/>
      <c r="G82" s="147"/>
      <c r="H82" s="190">
        <f t="shared" si="11"/>
        <v>0</v>
      </c>
    </row>
    <row r="83" spans="1:9" ht="16.149999999999999" thickBot="1">
      <c r="A83" s="186">
        <f t="shared" si="12"/>
        <v>6.0699999999999985</v>
      </c>
      <c r="B83" s="191" t="s">
        <v>88</v>
      </c>
      <c r="C83" s="153"/>
      <c r="D83" s="200" t="s">
        <v>20</v>
      </c>
      <c r="E83" s="188">
        <f>E$65*4</f>
        <v>4</v>
      </c>
      <c r="F83" s="146"/>
      <c r="G83" s="147"/>
      <c r="H83" s="190">
        <f t="shared" si="11"/>
        <v>0</v>
      </c>
    </row>
    <row r="84" spans="1:9" ht="16.149999999999999" thickBot="1">
      <c r="A84" s="192"/>
      <c r="B84" s="193" t="s">
        <v>31</v>
      </c>
      <c r="C84" s="268"/>
      <c r="D84" s="194"/>
      <c r="E84" s="195"/>
      <c r="F84" s="195"/>
      <c r="G84" s="196"/>
      <c r="H84" s="197">
        <f>SUM(H77:H83)</f>
        <v>0</v>
      </c>
    </row>
    <row r="85" spans="1:9" ht="63">
      <c r="A85" s="176" t="s">
        <v>89</v>
      </c>
      <c r="B85" s="201" t="s">
        <v>90</v>
      </c>
      <c r="C85" s="150"/>
      <c r="D85" s="178"/>
      <c r="E85" s="178"/>
      <c r="F85" s="178"/>
      <c r="G85" s="179"/>
      <c r="H85" s="179"/>
      <c r="I85" s="1"/>
    </row>
    <row r="86" spans="1:9" ht="63">
      <c r="A86" s="180">
        <f>ROUND(A83+1,0)</f>
        <v>7</v>
      </c>
      <c r="B86" s="201" t="s">
        <v>91</v>
      </c>
      <c r="C86" s="270"/>
      <c r="D86" s="202"/>
      <c r="E86" s="203"/>
      <c r="F86" s="203"/>
      <c r="G86" s="179"/>
      <c r="H86" s="204"/>
      <c r="I86" s="1"/>
    </row>
    <row r="87" spans="1:9">
      <c r="A87" s="186">
        <f>A86+0.01</f>
        <v>7.01</v>
      </c>
      <c r="B87" s="187" t="s">
        <v>92</v>
      </c>
      <c r="C87" s="151"/>
      <c r="D87" s="205" t="s">
        <v>93</v>
      </c>
      <c r="E87" s="205">
        <v>1</v>
      </c>
      <c r="F87" s="151"/>
      <c r="G87" s="149"/>
      <c r="H87" s="190">
        <f t="shared" ref="H87:H94" si="13">ROUND(E87*G87,2)</f>
        <v>0</v>
      </c>
      <c r="I87" s="1"/>
    </row>
    <row r="88" spans="1:9">
      <c r="A88" s="186">
        <f t="shared" ref="A88:A94" si="14">A87+0.01</f>
        <v>7.02</v>
      </c>
      <c r="B88" s="191" t="s">
        <v>94</v>
      </c>
      <c r="C88" s="151"/>
      <c r="D88" s="205" t="s">
        <v>93</v>
      </c>
      <c r="E88" s="205">
        <v>1</v>
      </c>
      <c r="F88" s="151"/>
      <c r="G88" s="149"/>
      <c r="H88" s="190">
        <f t="shared" si="13"/>
        <v>0</v>
      </c>
      <c r="I88" s="1"/>
    </row>
    <row r="89" spans="1:9">
      <c r="A89" s="186">
        <f t="shared" si="14"/>
        <v>7.0299999999999994</v>
      </c>
      <c r="B89" s="191" t="s">
        <v>95</v>
      </c>
      <c r="C89" s="151"/>
      <c r="D89" s="205" t="s">
        <v>93</v>
      </c>
      <c r="E89" s="205">
        <v>3</v>
      </c>
      <c r="F89" s="151"/>
      <c r="G89" s="149"/>
      <c r="H89" s="190">
        <f t="shared" si="13"/>
        <v>0</v>
      </c>
      <c r="I89" s="1"/>
    </row>
    <row r="90" spans="1:9">
      <c r="A90" s="186">
        <f t="shared" si="14"/>
        <v>7.0399999999999991</v>
      </c>
      <c r="B90" s="191" t="s">
        <v>96</v>
      </c>
      <c r="C90" s="151"/>
      <c r="D90" s="205" t="s">
        <v>93</v>
      </c>
      <c r="E90" s="205">
        <v>22</v>
      </c>
      <c r="F90" s="151"/>
      <c r="G90" s="149"/>
      <c r="H90" s="190">
        <f t="shared" si="13"/>
        <v>0</v>
      </c>
      <c r="I90" s="1"/>
    </row>
    <row r="91" spans="1:9">
      <c r="A91" s="186">
        <f t="shared" si="14"/>
        <v>7.0499999999999989</v>
      </c>
      <c r="B91" s="191" t="s">
        <v>97</v>
      </c>
      <c r="C91" s="151"/>
      <c r="D91" s="205" t="s">
        <v>93</v>
      </c>
      <c r="E91" s="205">
        <v>3</v>
      </c>
      <c r="F91" s="151"/>
      <c r="G91" s="149"/>
      <c r="H91" s="190">
        <f t="shared" si="13"/>
        <v>0</v>
      </c>
      <c r="I91" s="1"/>
    </row>
    <row r="92" spans="1:9">
      <c r="A92" s="186">
        <f t="shared" si="14"/>
        <v>7.0599999999999987</v>
      </c>
      <c r="B92" s="191" t="s">
        <v>98</v>
      </c>
      <c r="C92" s="151"/>
      <c r="D92" s="205" t="s">
        <v>93</v>
      </c>
      <c r="E92" s="205">
        <v>1</v>
      </c>
      <c r="F92" s="151"/>
      <c r="G92" s="149"/>
      <c r="H92" s="190">
        <f t="shared" si="13"/>
        <v>0</v>
      </c>
      <c r="I92" s="1"/>
    </row>
    <row r="93" spans="1:9">
      <c r="A93" s="186">
        <f t="shared" si="14"/>
        <v>7.0699999999999985</v>
      </c>
      <c r="B93" s="191" t="s">
        <v>99</v>
      </c>
      <c r="C93" s="151"/>
      <c r="D93" s="205" t="s">
        <v>93</v>
      </c>
      <c r="E93" s="205">
        <v>1</v>
      </c>
      <c r="F93" s="151"/>
      <c r="G93" s="149"/>
      <c r="H93" s="190">
        <f t="shared" si="13"/>
        <v>0</v>
      </c>
      <c r="I93" s="1"/>
    </row>
    <row r="94" spans="1:9" ht="16.149999999999999" thickBot="1">
      <c r="A94" s="186">
        <f t="shared" si="14"/>
        <v>7.0799999999999983</v>
      </c>
      <c r="B94" s="191" t="s">
        <v>100</v>
      </c>
      <c r="C94" s="151"/>
      <c r="D94" s="205" t="s">
        <v>93</v>
      </c>
      <c r="E94" s="205">
        <v>1</v>
      </c>
      <c r="F94" s="151"/>
      <c r="G94" s="149"/>
      <c r="H94" s="190">
        <f t="shared" si="13"/>
        <v>0</v>
      </c>
      <c r="I94" s="1"/>
    </row>
    <row r="95" spans="1:9" ht="16.149999999999999" thickBot="1">
      <c r="A95" s="192"/>
      <c r="B95" s="193" t="s">
        <v>31</v>
      </c>
      <c r="C95" s="268"/>
      <c r="D95" s="194"/>
      <c r="E95" s="195"/>
      <c r="F95" s="195"/>
      <c r="G95" s="196"/>
      <c r="H95" s="197">
        <f>SUM(H87:H94)</f>
        <v>0</v>
      </c>
      <c r="I95" s="1"/>
    </row>
    <row r="96" spans="1:9" ht="63">
      <c r="A96" s="180">
        <f>ROUND(A94+1,0)</f>
        <v>8</v>
      </c>
      <c r="B96" s="181" t="s">
        <v>101</v>
      </c>
      <c r="C96" s="267"/>
      <c r="D96" s="182"/>
      <c r="E96" s="183"/>
      <c r="F96" s="183"/>
      <c r="G96" s="184"/>
      <c r="H96" s="206"/>
      <c r="I96" s="1"/>
    </row>
    <row r="97" spans="1:9">
      <c r="A97" s="186">
        <f>A96+0.01</f>
        <v>8.01</v>
      </c>
      <c r="B97" s="187" t="s">
        <v>92</v>
      </c>
      <c r="C97" s="151"/>
      <c r="D97" s="205" t="s">
        <v>93</v>
      </c>
      <c r="E97" s="205">
        <v>0</v>
      </c>
      <c r="F97" s="151"/>
      <c r="G97" s="149"/>
      <c r="H97" s="190">
        <f t="shared" ref="H97:H104" si="15">ROUND(E97*G97,2)</f>
        <v>0</v>
      </c>
      <c r="I97" s="1"/>
    </row>
    <row r="98" spans="1:9">
      <c r="A98" s="186">
        <f t="shared" ref="A98:A104" si="16">A97+0.01</f>
        <v>8.02</v>
      </c>
      <c r="B98" s="191" t="s">
        <v>94</v>
      </c>
      <c r="C98" s="151"/>
      <c r="D98" s="205" t="s">
        <v>93</v>
      </c>
      <c r="E98" s="205">
        <v>0</v>
      </c>
      <c r="F98" s="151"/>
      <c r="G98" s="149"/>
      <c r="H98" s="190">
        <f t="shared" si="15"/>
        <v>0</v>
      </c>
      <c r="I98" s="1"/>
    </row>
    <row r="99" spans="1:9">
      <c r="A99" s="186">
        <f t="shared" si="16"/>
        <v>8.0299999999999994</v>
      </c>
      <c r="B99" s="191" t="s">
        <v>95</v>
      </c>
      <c r="C99" s="151"/>
      <c r="D99" s="205" t="s">
        <v>93</v>
      </c>
      <c r="E99" s="205">
        <v>0</v>
      </c>
      <c r="F99" s="151"/>
      <c r="G99" s="149"/>
      <c r="H99" s="190">
        <f t="shared" si="15"/>
        <v>0</v>
      </c>
      <c r="I99" s="1"/>
    </row>
    <row r="100" spans="1:9">
      <c r="A100" s="186">
        <f t="shared" si="16"/>
        <v>8.0399999999999991</v>
      </c>
      <c r="B100" s="191" t="s">
        <v>96</v>
      </c>
      <c r="C100" s="151"/>
      <c r="D100" s="205" t="s">
        <v>93</v>
      </c>
      <c r="E100" s="205">
        <v>1</v>
      </c>
      <c r="F100" s="151"/>
      <c r="G100" s="149"/>
      <c r="H100" s="190">
        <f t="shared" si="15"/>
        <v>0</v>
      </c>
      <c r="I100" s="1"/>
    </row>
    <row r="101" spans="1:9">
      <c r="A101" s="186">
        <f t="shared" si="16"/>
        <v>8.0499999999999989</v>
      </c>
      <c r="B101" s="191" t="s">
        <v>97</v>
      </c>
      <c r="C101" s="151"/>
      <c r="D101" s="205" t="s">
        <v>93</v>
      </c>
      <c r="E101" s="205">
        <v>1</v>
      </c>
      <c r="F101" s="151"/>
      <c r="G101" s="149"/>
      <c r="H101" s="190">
        <f t="shared" si="15"/>
        <v>0</v>
      </c>
      <c r="I101" s="1"/>
    </row>
    <row r="102" spans="1:9">
      <c r="A102" s="186">
        <f t="shared" si="16"/>
        <v>8.0599999999999987</v>
      </c>
      <c r="B102" s="191" t="s">
        <v>98</v>
      </c>
      <c r="C102" s="151"/>
      <c r="D102" s="205" t="s">
        <v>93</v>
      </c>
      <c r="E102" s="205">
        <v>0</v>
      </c>
      <c r="F102" s="151"/>
      <c r="G102" s="149"/>
      <c r="H102" s="190">
        <f t="shared" si="15"/>
        <v>0</v>
      </c>
      <c r="I102" s="1"/>
    </row>
    <row r="103" spans="1:9">
      <c r="A103" s="186">
        <f t="shared" si="16"/>
        <v>8.0699999999999985</v>
      </c>
      <c r="B103" s="191" t="s">
        <v>99</v>
      </c>
      <c r="C103" s="151"/>
      <c r="D103" s="205" t="s">
        <v>93</v>
      </c>
      <c r="E103" s="205">
        <v>0</v>
      </c>
      <c r="F103" s="151"/>
      <c r="G103" s="149"/>
      <c r="H103" s="190">
        <f t="shared" si="15"/>
        <v>0</v>
      </c>
      <c r="I103" s="1"/>
    </row>
    <row r="104" spans="1:9" ht="16.149999999999999" thickBot="1">
      <c r="A104" s="186">
        <f t="shared" si="16"/>
        <v>8.0799999999999983</v>
      </c>
      <c r="B104" s="191" t="s">
        <v>102</v>
      </c>
      <c r="C104" s="151"/>
      <c r="D104" s="205" t="s">
        <v>93</v>
      </c>
      <c r="E104" s="205">
        <v>0</v>
      </c>
      <c r="F104" s="151"/>
      <c r="G104" s="149"/>
      <c r="H104" s="190">
        <f t="shared" si="15"/>
        <v>0</v>
      </c>
      <c r="I104" s="1"/>
    </row>
    <row r="105" spans="1:9" ht="16.149999999999999" thickBot="1">
      <c r="A105" s="192"/>
      <c r="B105" s="193" t="s">
        <v>31</v>
      </c>
      <c r="C105" s="268"/>
      <c r="D105" s="194"/>
      <c r="E105" s="195"/>
      <c r="F105" s="195"/>
      <c r="G105" s="196"/>
      <c r="H105" s="197">
        <f>SUM(H97:H104)</f>
        <v>0</v>
      </c>
      <c r="I105" s="1"/>
    </row>
    <row r="106" spans="1:9" ht="63">
      <c r="A106" s="180">
        <f>ROUND(A104+1,0)</f>
        <v>9</v>
      </c>
      <c r="B106" s="207" t="s">
        <v>103</v>
      </c>
      <c r="C106" s="267"/>
      <c r="D106" s="182"/>
      <c r="E106" s="183"/>
      <c r="F106" s="183"/>
      <c r="G106" s="184"/>
      <c r="H106" s="206"/>
      <c r="I106" s="1"/>
    </row>
    <row r="107" spans="1:9">
      <c r="A107" s="186">
        <f>A106+0.01</f>
        <v>9.01</v>
      </c>
      <c r="B107" s="187" t="s">
        <v>92</v>
      </c>
      <c r="C107" s="151"/>
      <c r="D107" s="205" t="s">
        <v>93</v>
      </c>
      <c r="E107" s="205">
        <v>0</v>
      </c>
      <c r="F107" s="151"/>
      <c r="G107" s="149"/>
      <c r="H107" s="190">
        <f t="shared" ref="H107:H114" si="17">ROUND(E107*G107,2)</f>
        <v>0</v>
      </c>
      <c r="I107" s="1"/>
    </row>
    <row r="108" spans="1:9">
      <c r="A108" s="186">
        <f t="shared" ref="A108:A114" si="18">A107+0.01</f>
        <v>9.02</v>
      </c>
      <c r="B108" s="191" t="s">
        <v>94</v>
      </c>
      <c r="C108" s="151"/>
      <c r="D108" s="205" t="s">
        <v>93</v>
      </c>
      <c r="E108" s="205">
        <v>0</v>
      </c>
      <c r="F108" s="151"/>
      <c r="G108" s="149"/>
      <c r="H108" s="190">
        <f t="shared" si="17"/>
        <v>0</v>
      </c>
      <c r="I108" s="1"/>
    </row>
    <row r="109" spans="1:9">
      <c r="A109" s="186">
        <f t="shared" si="18"/>
        <v>9.0299999999999994</v>
      </c>
      <c r="B109" s="191" t="s">
        <v>95</v>
      </c>
      <c r="C109" s="151"/>
      <c r="D109" s="205" t="s">
        <v>93</v>
      </c>
      <c r="E109" s="205">
        <v>1</v>
      </c>
      <c r="F109" s="151"/>
      <c r="G109" s="149"/>
      <c r="H109" s="190">
        <f t="shared" si="17"/>
        <v>0</v>
      </c>
      <c r="I109" s="1"/>
    </row>
    <row r="110" spans="1:9">
      <c r="A110" s="186">
        <f t="shared" si="18"/>
        <v>9.0399999999999991</v>
      </c>
      <c r="B110" s="191" t="s">
        <v>96</v>
      </c>
      <c r="C110" s="151"/>
      <c r="D110" s="205" t="s">
        <v>93</v>
      </c>
      <c r="E110" s="205">
        <v>1</v>
      </c>
      <c r="F110" s="151"/>
      <c r="G110" s="149"/>
      <c r="H110" s="190">
        <f t="shared" si="17"/>
        <v>0</v>
      </c>
      <c r="I110" s="1"/>
    </row>
    <row r="111" spans="1:9">
      <c r="A111" s="186">
        <f t="shared" si="18"/>
        <v>9.0499999999999989</v>
      </c>
      <c r="B111" s="191" t="s">
        <v>97</v>
      </c>
      <c r="C111" s="151"/>
      <c r="D111" s="205" t="s">
        <v>93</v>
      </c>
      <c r="E111" s="205">
        <v>0</v>
      </c>
      <c r="F111" s="151"/>
      <c r="G111" s="149"/>
      <c r="H111" s="190">
        <f t="shared" si="17"/>
        <v>0</v>
      </c>
      <c r="I111" s="1"/>
    </row>
    <row r="112" spans="1:9">
      <c r="A112" s="186">
        <f t="shared" si="18"/>
        <v>9.0599999999999987</v>
      </c>
      <c r="B112" s="191" t="s">
        <v>98</v>
      </c>
      <c r="C112" s="151"/>
      <c r="D112" s="205" t="s">
        <v>93</v>
      </c>
      <c r="E112" s="205">
        <v>0</v>
      </c>
      <c r="F112" s="151"/>
      <c r="G112" s="149"/>
      <c r="H112" s="190">
        <f t="shared" si="17"/>
        <v>0</v>
      </c>
      <c r="I112" s="1"/>
    </row>
    <row r="113" spans="1:9">
      <c r="A113" s="186">
        <f t="shared" si="18"/>
        <v>9.0699999999999985</v>
      </c>
      <c r="B113" s="191" t="s">
        <v>99</v>
      </c>
      <c r="C113" s="151"/>
      <c r="D113" s="205" t="s">
        <v>93</v>
      </c>
      <c r="E113" s="205">
        <v>0</v>
      </c>
      <c r="F113" s="151"/>
      <c r="G113" s="149"/>
      <c r="H113" s="190">
        <f t="shared" si="17"/>
        <v>0</v>
      </c>
      <c r="I113" s="1"/>
    </row>
    <row r="114" spans="1:9" ht="16.149999999999999" thickBot="1">
      <c r="A114" s="186">
        <f t="shared" si="18"/>
        <v>9.0799999999999983</v>
      </c>
      <c r="B114" s="191" t="s">
        <v>102</v>
      </c>
      <c r="C114" s="151"/>
      <c r="D114" s="205" t="s">
        <v>93</v>
      </c>
      <c r="E114" s="205">
        <v>0</v>
      </c>
      <c r="F114" s="151"/>
      <c r="G114" s="149"/>
      <c r="H114" s="190">
        <f t="shared" si="17"/>
        <v>0</v>
      </c>
      <c r="I114" s="1"/>
    </row>
    <row r="115" spans="1:9" ht="16.149999999999999" thickBot="1">
      <c r="A115" s="192"/>
      <c r="B115" s="193" t="s">
        <v>31</v>
      </c>
      <c r="C115" s="268"/>
      <c r="D115" s="194"/>
      <c r="E115" s="195"/>
      <c r="F115" s="195"/>
      <c r="G115" s="196"/>
      <c r="H115" s="197">
        <f>SUM(H107:H114)</f>
        <v>0</v>
      </c>
      <c r="I115" s="1"/>
    </row>
    <row r="116" spans="1:9" ht="63">
      <c r="A116" s="180">
        <f>ROUND(A114+1,0)</f>
        <v>10</v>
      </c>
      <c r="B116" s="207" t="s">
        <v>104</v>
      </c>
      <c r="C116" s="267"/>
      <c r="D116" s="182"/>
      <c r="E116" s="183"/>
      <c r="F116" s="183"/>
      <c r="G116" s="184"/>
      <c r="H116" s="206"/>
      <c r="I116" s="1"/>
    </row>
    <row r="117" spans="1:9">
      <c r="A117" s="186">
        <f>A116+0.01</f>
        <v>10.01</v>
      </c>
      <c r="B117" s="187" t="s">
        <v>92</v>
      </c>
      <c r="C117" s="151"/>
      <c r="D117" s="205" t="s">
        <v>93</v>
      </c>
      <c r="E117" s="205">
        <v>0</v>
      </c>
      <c r="F117" s="151"/>
      <c r="G117" s="149"/>
      <c r="H117" s="190">
        <f t="shared" ref="H117:H124" si="19">ROUND(E117*G117,2)</f>
        <v>0</v>
      </c>
      <c r="I117" s="1"/>
    </row>
    <row r="118" spans="1:9">
      <c r="A118" s="186">
        <f t="shared" ref="A118:A123" si="20">A117+0.01</f>
        <v>10.02</v>
      </c>
      <c r="B118" s="191" t="s">
        <v>94</v>
      </c>
      <c r="C118" s="151"/>
      <c r="D118" s="205" t="s">
        <v>93</v>
      </c>
      <c r="E118" s="205">
        <v>0</v>
      </c>
      <c r="F118" s="151"/>
      <c r="G118" s="149"/>
      <c r="H118" s="190">
        <f t="shared" si="19"/>
        <v>0</v>
      </c>
      <c r="I118" s="1"/>
    </row>
    <row r="119" spans="1:9">
      <c r="A119" s="186">
        <f t="shared" si="20"/>
        <v>10.029999999999999</v>
      </c>
      <c r="B119" s="191" t="s">
        <v>95</v>
      </c>
      <c r="C119" s="151"/>
      <c r="D119" s="205" t="s">
        <v>93</v>
      </c>
      <c r="E119" s="205">
        <v>0</v>
      </c>
      <c r="F119" s="151"/>
      <c r="G119" s="149"/>
      <c r="H119" s="190">
        <f t="shared" si="19"/>
        <v>0</v>
      </c>
      <c r="I119" s="1"/>
    </row>
    <row r="120" spans="1:9">
      <c r="A120" s="186">
        <f t="shared" si="20"/>
        <v>10.039999999999999</v>
      </c>
      <c r="B120" s="191" t="s">
        <v>96</v>
      </c>
      <c r="C120" s="151"/>
      <c r="D120" s="205" t="s">
        <v>93</v>
      </c>
      <c r="E120" s="205">
        <v>1</v>
      </c>
      <c r="F120" s="151"/>
      <c r="G120" s="149"/>
      <c r="H120" s="190">
        <f t="shared" si="19"/>
        <v>0</v>
      </c>
      <c r="I120" s="1"/>
    </row>
    <row r="121" spans="1:9">
      <c r="A121" s="186">
        <f t="shared" si="20"/>
        <v>10.049999999999999</v>
      </c>
      <c r="B121" s="191" t="s">
        <v>97</v>
      </c>
      <c r="C121" s="151"/>
      <c r="D121" s="205" t="s">
        <v>93</v>
      </c>
      <c r="E121" s="205">
        <v>0</v>
      </c>
      <c r="F121" s="151"/>
      <c r="G121" s="149"/>
      <c r="H121" s="190">
        <f t="shared" si="19"/>
        <v>0</v>
      </c>
      <c r="I121" s="1"/>
    </row>
    <row r="122" spans="1:9">
      <c r="A122" s="186">
        <f t="shared" si="20"/>
        <v>10.059999999999999</v>
      </c>
      <c r="B122" s="191" t="s">
        <v>98</v>
      </c>
      <c r="C122" s="151"/>
      <c r="D122" s="205" t="s">
        <v>93</v>
      </c>
      <c r="E122" s="205">
        <v>0</v>
      </c>
      <c r="F122" s="151"/>
      <c r="G122" s="149"/>
      <c r="H122" s="190">
        <f t="shared" si="19"/>
        <v>0</v>
      </c>
      <c r="I122" s="1"/>
    </row>
    <row r="123" spans="1:9">
      <c r="A123" s="186">
        <f t="shared" si="20"/>
        <v>10.069999999999999</v>
      </c>
      <c r="B123" s="191" t="s">
        <v>99</v>
      </c>
      <c r="C123" s="151"/>
      <c r="D123" s="205" t="s">
        <v>93</v>
      </c>
      <c r="E123" s="205">
        <v>0</v>
      </c>
      <c r="F123" s="151"/>
      <c r="G123" s="149"/>
      <c r="H123" s="190">
        <f t="shared" si="19"/>
        <v>0</v>
      </c>
      <c r="I123" s="1"/>
    </row>
    <row r="124" spans="1:9" ht="16.149999999999999" thickBot="1">
      <c r="A124" s="186">
        <f>A123+0.01</f>
        <v>10.079999999999998</v>
      </c>
      <c r="B124" s="191" t="s">
        <v>102</v>
      </c>
      <c r="C124" s="151"/>
      <c r="D124" s="205" t="s">
        <v>93</v>
      </c>
      <c r="E124" s="205">
        <v>0</v>
      </c>
      <c r="F124" s="151"/>
      <c r="G124" s="149"/>
      <c r="H124" s="190">
        <f t="shared" si="19"/>
        <v>0</v>
      </c>
      <c r="I124" s="1"/>
    </row>
    <row r="125" spans="1:9" ht="16.149999999999999" thickBot="1">
      <c r="A125" s="192"/>
      <c r="B125" s="193" t="s">
        <v>31</v>
      </c>
      <c r="C125" s="268"/>
      <c r="D125" s="194"/>
      <c r="E125" s="195"/>
      <c r="F125" s="195"/>
      <c r="G125" s="196"/>
      <c r="H125" s="197">
        <f>SUM(H117:H124)</f>
        <v>0</v>
      </c>
      <c r="I125" s="1"/>
    </row>
    <row r="126" spans="1:9" ht="63">
      <c r="A126" s="180">
        <f>ROUND(A124+1,0)</f>
        <v>11</v>
      </c>
      <c r="B126" s="207" t="s">
        <v>105</v>
      </c>
      <c r="C126" s="267"/>
      <c r="D126" s="182"/>
      <c r="E126" s="183"/>
      <c r="F126" s="183"/>
      <c r="G126" s="184"/>
      <c r="H126" s="206"/>
      <c r="I126" s="1"/>
    </row>
    <row r="127" spans="1:9">
      <c r="A127" s="186">
        <f>A126+0.01</f>
        <v>11.01</v>
      </c>
      <c r="B127" s="187" t="s">
        <v>92</v>
      </c>
      <c r="C127" s="151"/>
      <c r="D127" s="205" t="s">
        <v>93</v>
      </c>
      <c r="E127" s="205">
        <v>0</v>
      </c>
      <c r="F127" s="151"/>
      <c r="G127" s="149"/>
      <c r="H127" s="190">
        <f t="shared" ref="H127:H134" si="21">ROUND(E127*G127,2)</f>
        <v>0</v>
      </c>
      <c r="I127" s="1"/>
    </row>
    <row r="128" spans="1:9">
      <c r="A128" s="186">
        <f t="shared" ref="A128:A134" si="22">A127+0.01</f>
        <v>11.02</v>
      </c>
      <c r="B128" s="191" t="s">
        <v>94</v>
      </c>
      <c r="C128" s="151"/>
      <c r="D128" s="205" t="s">
        <v>93</v>
      </c>
      <c r="E128" s="205">
        <v>0</v>
      </c>
      <c r="F128" s="151"/>
      <c r="G128" s="149"/>
      <c r="H128" s="190">
        <f t="shared" si="21"/>
        <v>0</v>
      </c>
      <c r="I128" s="1"/>
    </row>
    <row r="129" spans="1:9">
      <c r="A129" s="186">
        <f t="shared" si="22"/>
        <v>11.03</v>
      </c>
      <c r="B129" s="191" t="s">
        <v>95</v>
      </c>
      <c r="C129" s="151"/>
      <c r="D129" s="205" t="s">
        <v>93</v>
      </c>
      <c r="E129" s="205">
        <v>0</v>
      </c>
      <c r="F129" s="151"/>
      <c r="G129" s="149"/>
      <c r="H129" s="190">
        <f t="shared" si="21"/>
        <v>0</v>
      </c>
      <c r="I129" s="1"/>
    </row>
    <row r="130" spans="1:9">
      <c r="A130" s="186">
        <f t="shared" si="22"/>
        <v>11.04</v>
      </c>
      <c r="B130" s="191" t="s">
        <v>96</v>
      </c>
      <c r="C130" s="151"/>
      <c r="D130" s="205" t="s">
        <v>93</v>
      </c>
      <c r="E130" s="205">
        <v>1</v>
      </c>
      <c r="F130" s="151"/>
      <c r="G130" s="149"/>
      <c r="H130" s="190">
        <f t="shared" si="21"/>
        <v>0</v>
      </c>
      <c r="I130" s="1"/>
    </row>
    <row r="131" spans="1:9">
      <c r="A131" s="186">
        <f t="shared" si="22"/>
        <v>11.049999999999999</v>
      </c>
      <c r="B131" s="191" t="s">
        <v>97</v>
      </c>
      <c r="C131" s="151"/>
      <c r="D131" s="205" t="s">
        <v>93</v>
      </c>
      <c r="E131" s="205">
        <v>0</v>
      </c>
      <c r="F131" s="151"/>
      <c r="G131" s="149"/>
      <c r="H131" s="190">
        <f t="shared" si="21"/>
        <v>0</v>
      </c>
      <c r="I131" s="1"/>
    </row>
    <row r="132" spans="1:9">
      <c r="A132" s="186">
        <f t="shared" si="22"/>
        <v>11.059999999999999</v>
      </c>
      <c r="B132" s="191" t="s">
        <v>98</v>
      </c>
      <c r="C132" s="151"/>
      <c r="D132" s="205" t="s">
        <v>93</v>
      </c>
      <c r="E132" s="205">
        <v>0</v>
      </c>
      <c r="F132" s="151"/>
      <c r="G132" s="149"/>
      <c r="H132" s="190">
        <f t="shared" si="21"/>
        <v>0</v>
      </c>
      <c r="I132" s="1"/>
    </row>
    <row r="133" spans="1:9">
      <c r="A133" s="186">
        <f t="shared" si="22"/>
        <v>11.069999999999999</v>
      </c>
      <c r="B133" s="191" t="s">
        <v>99</v>
      </c>
      <c r="C133" s="151"/>
      <c r="D133" s="205" t="s">
        <v>93</v>
      </c>
      <c r="E133" s="205">
        <v>0</v>
      </c>
      <c r="F133" s="151"/>
      <c r="G133" s="149"/>
      <c r="H133" s="190">
        <f t="shared" si="21"/>
        <v>0</v>
      </c>
      <c r="I133" s="1"/>
    </row>
    <row r="134" spans="1:9" ht="16.149999999999999" thickBot="1">
      <c r="A134" s="186">
        <f t="shared" si="22"/>
        <v>11.079999999999998</v>
      </c>
      <c r="B134" s="191" t="s">
        <v>102</v>
      </c>
      <c r="C134" s="151"/>
      <c r="D134" s="205" t="s">
        <v>93</v>
      </c>
      <c r="E134" s="205">
        <v>0</v>
      </c>
      <c r="F134" s="151"/>
      <c r="G134" s="149"/>
      <c r="H134" s="190">
        <f t="shared" si="21"/>
        <v>0</v>
      </c>
      <c r="I134" s="1"/>
    </row>
    <row r="135" spans="1:9" ht="16.149999999999999" thickBot="1">
      <c r="A135" s="192"/>
      <c r="B135" s="193" t="s">
        <v>31</v>
      </c>
      <c r="C135" s="268"/>
      <c r="D135" s="194"/>
      <c r="E135" s="195"/>
      <c r="F135" s="195"/>
      <c r="G135" s="196"/>
      <c r="H135" s="197">
        <f>SUM(H127:H134)</f>
        <v>0</v>
      </c>
      <c r="I135" s="1"/>
    </row>
    <row r="136" spans="1:9" ht="63">
      <c r="A136" s="180">
        <f>ROUND(A134+1,0)</f>
        <v>12</v>
      </c>
      <c r="B136" s="207" t="s">
        <v>106</v>
      </c>
      <c r="C136" s="267"/>
      <c r="D136" s="182"/>
      <c r="E136" s="183"/>
      <c r="F136" s="183"/>
      <c r="G136" s="184"/>
      <c r="H136" s="206"/>
      <c r="I136" s="1"/>
    </row>
    <row r="137" spans="1:9">
      <c r="A137" s="186">
        <f>A136+0.01</f>
        <v>12.01</v>
      </c>
      <c r="B137" s="187" t="s">
        <v>92</v>
      </c>
      <c r="C137" s="151"/>
      <c r="D137" s="205" t="s">
        <v>93</v>
      </c>
      <c r="E137" s="205">
        <v>0</v>
      </c>
      <c r="F137" s="151"/>
      <c r="G137" s="149"/>
      <c r="H137" s="190">
        <f t="shared" ref="H137:H144" si="23">ROUND(E137*G137,2)</f>
        <v>0</v>
      </c>
      <c r="I137" s="1"/>
    </row>
    <row r="138" spans="1:9">
      <c r="A138" s="186">
        <f t="shared" ref="A138:A144" si="24">A137+0.01</f>
        <v>12.02</v>
      </c>
      <c r="B138" s="191" t="s">
        <v>94</v>
      </c>
      <c r="C138" s="151"/>
      <c r="D138" s="205" t="s">
        <v>93</v>
      </c>
      <c r="E138" s="205">
        <v>0</v>
      </c>
      <c r="F138" s="151"/>
      <c r="G138" s="149"/>
      <c r="H138" s="190">
        <f t="shared" si="23"/>
        <v>0</v>
      </c>
      <c r="I138" s="1"/>
    </row>
    <row r="139" spans="1:9">
      <c r="A139" s="186">
        <f t="shared" si="24"/>
        <v>12.03</v>
      </c>
      <c r="B139" s="191" t="s">
        <v>95</v>
      </c>
      <c r="C139" s="151"/>
      <c r="D139" s="205" t="s">
        <v>93</v>
      </c>
      <c r="E139" s="205">
        <v>0</v>
      </c>
      <c r="F139" s="151"/>
      <c r="G139" s="149"/>
      <c r="H139" s="190">
        <f t="shared" si="23"/>
        <v>0</v>
      </c>
      <c r="I139" s="1"/>
    </row>
    <row r="140" spans="1:9">
      <c r="A140" s="186">
        <f t="shared" si="24"/>
        <v>12.04</v>
      </c>
      <c r="B140" s="191" t="s">
        <v>96</v>
      </c>
      <c r="C140" s="151"/>
      <c r="D140" s="205" t="s">
        <v>93</v>
      </c>
      <c r="E140" s="205">
        <v>1</v>
      </c>
      <c r="F140" s="151"/>
      <c r="G140" s="149"/>
      <c r="H140" s="190">
        <f t="shared" si="23"/>
        <v>0</v>
      </c>
      <c r="I140" s="1"/>
    </row>
    <row r="141" spans="1:9">
      <c r="A141" s="186">
        <f t="shared" si="24"/>
        <v>12.049999999999999</v>
      </c>
      <c r="B141" s="191" t="s">
        <v>97</v>
      </c>
      <c r="C141" s="151"/>
      <c r="D141" s="205" t="s">
        <v>93</v>
      </c>
      <c r="E141" s="205">
        <v>0</v>
      </c>
      <c r="F141" s="151"/>
      <c r="G141" s="149"/>
      <c r="H141" s="190">
        <f t="shared" si="23"/>
        <v>0</v>
      </c>
      <c r="I141" s="1"/>
    </row>
    <row r="142" spans="1:9">
      <c r="A142" s="186">
        <f t="shared" si="24"/>
        <v>12.059999999999999</v>
      </c>
      <c r="B142" s="191" t="s">
        <v>98</v>
      </c>
      <c r="C142" s="151"/>
      <c r="D142" s="205" t="s">
        <v>93</v>
      </c>
      <c r="E142" s="205">
        <v>0</v>
      </c>
      <c r="F142" s="151"/>
      <c r="G142" s="149"/>
      <c r="H142" s="190">
        <f t="shared" si="23"/>
        <v>0</v>
      </c>
      <c r="I142" s="1"/>
    </row>
    <row r="143" spans="1:9">
      <c r="A143" s="186">
        <f t="shared" si="24"/>
        <v>12.069999999999999</v>
      </c>
      <c r="B143" s="191" t="s">
        <v>99</v>
      </c>
      <c r="C143" s="151"/>
      <c r="D143" s="205" t="s">
        <v>93</v>
      </c>
      <c r="E143" s="205">
        <v>0</v>
      </c>
      <c r="F143" s="151"/>
      <c r="G143" s="149"/>
      <c r="H143" s="190">
        <f t="shared" si="23"/>
        <v>0</v>
      </c>
      <c r="I143" s="1"/>
    </row>
    <row r="144" spans="1:9" ht="16.149999999999999" thickBot="1">
      <c r="A144" s="186">
        <f t="shared" si="24"/>
        <v>12.079999999999998</v>
      </c>
      <c r="B144" s="191" t="s">
        <v>102</v>
      </c>
      <c r="C144" s="151"/>
      <c r="D144" s="205" t="s">
        <v>93</v>
      </c>
      <c r="E144" s="205">
        <v>0</v>
      </c>
      <c r="F144" s="151"/>
      <c r="G144" s="149"/>
      <c r="H144" s="190">
        <f t="shared" si="23"/>
        <v>0</v>
      </c>
      <c r="I144" s="1"/>
    </row>
    <row r="145" spans="1:9" ht="16.149999999999999" thickBot="1">
      <c r="A145" s="192"/>
      <c r="B145" s="193" t="s">
        <v>31</v>
      </c>
      <c r="C145" s="268"/>
      <c r="D145" s="194"/>
      <c r="E145" s="195"/>
      <c r="F145" s="195"/>
      <c r="G145" s="196"/>
      <c r="H145" s="197">
        <f>SUM(H137:H144)</f>
        <v>0</v>
      </c>
      <c r="I145" s="1"/>
    </row>
    <row r="146" spans="1:9" ht="99" customHeight="1">
      <c r="A146" s="180">
        <f>ROUND(A144+1,0)</f>
        <v>13</v>
      </c>
      <c r="B146" s="187" t="s">
        <v>107</v>
      </c>
      <c r="C146" s="267"/>
      <c r="D146" s="182"/>
      <c r="E146" s="183"/>
      <c r="F146" s="183"/>
      <c r="G146" s="184"/>
      <c r="H146" s="185"/>
    </row>
    <row r="147" spans="1:9" ht="63">
      <c r="A147" s="186">
        <f>A146+0.01</f>
        <v>13.01</v>
      </c>
      <c r="B147" s="187" t="s">
        <v>108</v>
      </c>
      <c r="C147" s="148"/>
      <c r="D147" s="188" t="s">
        <v>109</v>
      </c>
      <c r="E147" s="208">
        <v>1.5</v>
      </c>
      <c r="F147" s="152"/>
      <c r="G147" s="149"/>
      <c r="H147" s="190">
        <f>ROUND(E147*G147,2)</f>
        <v>0</v>
      </c>
      <c r="I147" s="18"/>
    </row>
    <row r="148" spans="1:9">
      <c r="A148" s="186">
        <f t="shared" ref="A148:A151" si="25">A147+0.01</f>
        <v>13.02</v>
      </c>
      <c r="B148" s="209" t="s">
        <v>110</v>
      </c>
      <c r="C148" s="148"/>
      <c r="D148" s="188" t="s">
        <v>20</v>
      </c>
      <c r="E148" s="200">
        <f>E10+E24+E38+E52+E65+E77</f>
        <v>40</v>
      </c>
      <c r="F148" s="153"/>
      <c r="G148" s="149"/>
      <c r="H148" s="190">
        <f t="shared" ref="H148:H151" si="26">ROUND(E148*G148,2)</f>
        <v>0</v>
      </c>
      <c r="I148" s="18"/>
    </row>
    <row r="149" spans="1:9" ht="31.5">
      <c r="A149" s="186">
        <f t="shared" si="25"/>
        <v>13.03</v>
      </c>
      <c r="B149" s="209" t="s">
        <v>111</v>
      </c>
      <c r="C149" s="148"/>
      <c r="D149" s="188" t="s">
        <v>20</v>
      </c>
      <c r="E149" s="200">
        <f>0.7*E$148</f>
        <v>28</v>
      </c>
      <c r="F149" s="153"/>
      <c r="G149" s="149"/>
      <c r="H149" s="190">
        <f t="shared" si="26"/>
        <v>0</v>
      </c>
      <c r="I149" s="18"/>
    </row>
    <row r="150" spans="1:9" ht="31.5">
      <c r="A150" s="186">
        <f t="shared" si="25"/>
        <v>13.04</v>
      </c>
      <c r="B150" s="210" t="s">
        <v>112</v>
      </c>
      <c r="C150" s="148"/>
      <c r="D150" s="188" t="s">
        <v>20</v>
      </c>
      <c r="E150" s="200">
        <f>0.2*E$148</f>
        <v>8</v>
      </c>
      <c r="F150" s="153"/>
      <c r="G150" s="149"/>
      <c r="H150" s="190">
        <f t="shared" si="26"/>
        <v>0</v>
      </c>
      <c r="I150" s="18"/>
    </row>
    <row r="151" spans="1:9" ht="37.5" customHeight="1" thickBot="1">
      <c r="A151" s="186">
        <f t="shared" si="25"/>
        <v>13.049999999999999</v>
      </c>
      <c r="B151" s="210" t="s">
        <v>113</v>
      </c>
      <c r="C151" s="148"/>
      <c r="D151" s="188" t="s">
        <v>20</v>
      </c>
      <c r="E151" s="200">
        <f>0.1*E$148</f>
        <v>4</v>
      </c>
      <c r="F151" s="154"/>
      <c r="G151" s="155"/>
      <c r="H151" s="190">
        <f t="shared" si="26"/>
        <v>0</v>
      </c>
      <c r="I151" s="18"/>
    </row>
    <row r="152" spans="1:9" ht="16.149999999999999" thickBot="1">
      <c r="A152" s="192"/>
      <c r="B152" s="193" t="s">
        <v>31</v>
      </c>
      <c r="C152" s="268"/>
      <c r="D152" s="194"/>
      <c r="E152" s="195"/>
      <c r="F152" s="195"/>
      <c r="G152" s="196"/>
      <c r="H152" s="197">
        <f>SUM(H147:H151)</f>
        <v>0</v>
      </c>
    </row>
    <row r="153" spans="1:9" ht="100.5" customHeight="1">
      <c r="A153" s="211">
        <f>ROUND(A151+1,0)</f>
        <v>14</v>
      </c>
      <c r="B153" s="201" t="s">
        <v>114</v>
      </c>
      <c r="C153" s="270"/>
      <c r="D153" s="202"/>
      <c r="E153" s="203"/>
      <c r="F153" s="203"/>
      <c r="G153" s="179"/>
      <c r="H153" s="212"/>
      <c r="I153" s="213"/>
    </row>
    <row r="154" spans="1:9" ht="31.5">
      <c r="A154" s="198">
        <f>A153+0.01</f>
        <v>14.01</v>
      </c>
      <c r="B154" s="187" t="s">
        <v>115</v>
      </c>
      <c r="C154" s="148"/>
      <c r="D154" s="188" t="s">
        <v>93</v>
      </c>
      <c r="E154" s="188">
        <f>((E10)*6)-E155</f>
        <v>174</v>
      </c>
      <c r="F154" s="146"/>
      <c r="G154" s="147"/>
      <c r="H154" s="190">
        <f>ROUND(E154*G154,2)</f>
        <v>0</v>
      </c>
      <c r="I154" s="2"/>
    </row>
    <row r="155" spans="1:9" ht="31.5">
      <c r="A155" s="198">
        <f t="shared" ref="A155:A157" si="27">A154+0.01</f>
        <v>14.02</v>
      </c>
      <c r="B155" s="191" t="s">
        <v>116</v>
      </c>
      <c r="C155" s="148"/>
      <c r="D155" s="188" t="s">
        <v>93</v>
      </c>
      <c r="E155" s="188">
        <f>2*2*6</f>
        <v>24</v>
      </c>
      <c r="F155" s="146"/>
      <c r="G155" s="147"/>
      <c r="H155" s="190">
        <f>ROUND(E155*G155,2)</f>
        <v>0</v>
      </c>
      <c r="I155" s="2"/>
    </row>
    <row r="156" spans="1:9" ht="37.5" customHeight="1">
      <c r="A156" s="198">
        <f t="shared" si="27"/>
        <v>14.03</v>
      </c>
      <c r="B156" s="191" t="s">
        <v>117</v>
      </c>
      <c r="C156" s="148"/>
      <c r="D156" s="188" t="s">
        <v>93</v>
      </c>
      <c r="E156" s="188">
        <f>(E24+E38+E52+E65)*12</f>
        <v>72</v>
      </c>
      <c r="F156" s="146"/>
      <c r="G156" s="147"/>
      <c r="H156" s="190">
        <f>ROUND(E156*G156,2)</f>
        <v>0</v>
      </c>
      <c r="I156" s="2"/>
    </row>
    <row r="157" spans="1:9" ht="17.25" customHeight="1" thickBot="1">
      <c r="A157" s="198">
        <f t="shared" si="27"/>
        <v>14.04</v>
      </c>
      <c r="B157" s="191" t="s">
        <v>118</v>
      </c>
      <c r="C157" s="148"/>
      <c r="D157" s="188" t="s">
        <v>93</v>
      </c>
      <c r="E157" s="188">
        <f>(ROUND(((E10+E24)*5%),0))*6</f>
        <v>12</v>
      </c>
      <c r="F157" s="146"/>
      <c r="G157" s="147"/>
      <c r="H157" s="190">
        <f>ROUND(E157*G157,2)</f>
        <v>0</v>
      </c>
    </row>
    <row r="158" spans="1:9" ht="16.149999999999999" thickBot="1">
      <c r="A158" s="192"/>
      <c r="B158" s="193" t="s">
        <v>31</v>
      </c>
      <c r="C158" s="268"/>
      <c r="D158" s="194"/>
      <c r="E158" s="195"/>
      <c r="F158" s="195"/>
      <c r="G158" s="196"/>
      <c r="H158" s="214">
        <f>SUM(H154:H157)</f>
        <v>0</v>
      </c>
    </row>
    <row r="159" spans="1:9" ht="94.5">
      <c r="A159" s="211">
        <f>ROUND(A157+1,0)</f>
        <v>15</v>
      </c>
      <c r="B159" s="201" t="s">
        <v>119</v>
      </c>
      <c r="C159" s="270"/>
      <c r="D159" s="202"/>
      <c r="E159" s="203"/>
      <c r="F159" s="203"/>
      <c r="G159" s="179"/>
      <c r="H159" s="212"/>
      <c r="I159" s="2"/>
    </row>
    <row r="160" spans="1:9">
      <c r="A160" s="198">
        <f>A159+0.01</f>
        <v>15.01</v>
      </c>
      <c r="B160" s="215" t="s">
        <v>120</v>
      </c>
      <c r="C160" s="271"/>
      <c r="D160" s="216" t="s">
        <v>121</v>
      </c>
      <c r="E160" s="216">
        <v>13</v>
      </c>
      <c r="F160" s="156"/>
      <c r="G160" s="147"/>
      <c r="H160" s="190">
        <f t="shared" ref="H160:H170" si="28">ROUND(E160*G160,2)</f>
        <v>0</v>
      </c>
      <c r="I160" s="2"/>
    </row>
    <row r="161" spans="1:10" ht="37.5" customHeight="1">
      <c r="A161" s="198">
        <f t="shared" ref="A161" si="29">A160+0.01</f>
        <v>15.02</v>
      </c>
      <c r="B161" s="217" t="s">
        <v>122</v>
      </c>
      <c r="C161" s="271"/>
      <c r="D161" s="216" t="s">
        <v>121</v>
      </c>
      <c r="E161" s="216">
        <v>13</v>
      </c>
      <c r="F161" s="156"/>
      <c r="G161" s="147"/>
      <c r="H161" s="190">
        <f t="shared" si="28"/>
        <v>0</v>
      </c>
      <c r="I161" s="2"/>
    </row>
    <row r="162" spans="1:10">
      <c r="A162" s="218">
        <f>A161+0.01</f>
        <v>15.03</v>
      </c>
      <c r="B162" s="219" t="s">
        <v>123</v>
      </c>
      <c r="C162" s="271"/>
      <c r="D162" s="216" t="s">
        <v>121</v>
      </c>
      <c r="E162" s="216">
        <v>2.5</v>
      </c>
      <c r="F162" s="156"/>
      <c r="G162" s="147"/>
      <c r="H162" s="190">
        <f>ROUND(E162*G162,2)</f>
        <v>0</v>
      </c>
      <c r="I162" s="2"/>
    </row>
    <row r="163" spans="1:10">
      <c r="A163" s="218">
        <f t="shared" ref="A163:A168" si="30">A162+0.01</f>
        <v>15.04</v>
      </c>
      <c r="B163" s="191" t="s">
        <v>124</v>
      </c>
      <c r="C163" s="148"/>
      <c r="D163" s="188" t="s">
        <v>20</v>
      </c>
      <c r="E163" s="188">
        <v>2</v>
      </c>
      <c r="F163" s="146"/>
      <c r="G163" s="147"/>
      <c r="H163" s="190">
        <f>ROUND(E163*G163,2)</f>
        <v>0</v>
      </c>
      <c r="I163" s="2"/>
    </row>
    <row r="164" spans="1:10" ht="31.5">
      <c r="A164" s="218">
        <f t="shared" si="30"/>
        <v>15.049999999999999</v>
      </c>
      <c r="B164" s="220" t="s">
        <v>125</v>
      </c>
      <c r="C164" s="148"/>
      <c r="D164" s="188" t="s">
        <v>20</v>
      </c>
      <c r="E164" s="188">
        <v>25</v>
      </c>
      <c r="F164" s="146"/>
      <c r="G164" s="147"/>
      <c r="H164" s="190">
        <f>ROUND(E164*G164,2)</f>
        <v>0</v>
      </c>
      <c r="I164" s="2"/>
    </row>
    <row r="165" spans="1:10">
      <c r="A165" s="218">
        <f t="shared" si="30"/>
        <v>15.059999999999999</v>
      </c>
      <c r="B165" s="191" t="s">
        <v>126</v>
      </c>
      <c r="C165" s="148"/>
      <c r="D165" s="188" t="s">
        <v>20</v>
      </c>
      <c r="E165" s="188">
        <f>((E10)*1*2*2*6)+((E24+E38+E52+E65)*2*2*2*6)</f>
        <v>1080</v>
      </c>
      <c r="F165" s="146"/>
      <c r="G165" s="147"/>
      <c r="H165" s="190">
        <f t="shared" si="28"/>
        <v>0</v>
      </c>
      <c r="I165" s="2"/>
    </row>
    <row r="166" spans="1:10">
      <c r="A166" s="218">
        <f t="shared" si="30"/>
        <v>15.069999999999999</v>
      </c>
      <c r="B166" s="191" t="s">
        <v>127</v>
      </c>
      <c r="C166" s="148"/>
      <c r="D166" s="188" t="s">
        <v>20</v>
      </c>
      <c r="E166" s="188">
        <f>((E10)*2*2*1)+(E24+(E38+E52+E65)*2*2*1)</f>
        <v>150</v>
      </c>
      <c r="F166" s="146"/>
      <c r="G166" s="147"/>
      <c r="H166" s="190">
        <f t="shared" si="28"/>
        <v>0</v>
      </c>
      <c r="I166" s="2"/>
    </row>
    <row r="167" spans="1:10">
      <c r="A167" s="218">
        <f t="shared" si="30"/>
        <v>15.079999999999998</v>
      </c>
      <c r="B167" s="191" t="s">
        <v>128</v>
      </c>
      <c r="C167" s="148"/>
      <c r="D167" s="188" t="s">
        <v>20</v>
      </c>
      <c r="E167" s="188">
        <f>ROUND(((E160*1.03)/2)*12,0)</f>
        <v>80</v>
      </c>
      <c r="F167" s="146"/>
      <c r="G167" s="147"/>
      <c r="H167" s="190">
        <f t="shared" si="28"/>
        <v>0</v>
      </c>
      <c r="I167" s="2"/>
    </row>
    <row r="168" spans="1:10" ht="16.149999999999999" thickBot="1">
      <c r="A168" s="218">
        <f t="shared" si="30"/>
        <v>15.089999999999998</v>
      </c>
      <c r="B168" s="191" t="s">
        <v>129</v>
      </c>
      <c r="C168" s="148"/>
      <c r="D168" s="188" t="s">
        <v>20</v>
      </c>
      <c r="E168" s="188">
        <f>ROUND((E160/10)*6,0)</f>
        <v>8</v>
      </c>
      <c r="F168" s="146"/>
      <c r="G168" s="147"/>
      <c r="H168" s="190">
        <f t="shared" si="28"/>
        <v>0</v>
      </c>
      <c r="I168" s="2"/>
    </row>
    <row r="169" spans="1:10" ht="16.149999999999999" thickBot="1">
      <c r="A169" s="221"/>
      <c r="B169" s="193" t="s">
        <v>31</v>
      </c>
      <c r="C169" s="157"/>
      <c r="D169" s="222"/>
      <c r="E169" s="222"/>
      <c r="F169" s="222"/>
      <c r="G169" s="223"/>
      <c r="H169" s="197">
        <f>SUM(H160:H168)</f>
        <v>0</v>
      </c>
      <c r="I169" s="2"/>
    </row>
    <row r="170" spans="1:10" s="229" customFormat="1" ht="16.5">
      <c r="A170" s="224">
        <v>15.1</v>
      </c>
      <c r="B170" s="225" t="s">
        <v>130</v>
      </c>
      <c r="C170" s="272"/>
      <c r="D170" s="226" t="s">
        <v>93</v>
      </c>
      <c r="E170" s="226">
        <v>5</v>
      </c>
      <c r="F170" s="159"/>
      <c r="G170" s="160"/>
      <c r="H170" s="227">
        <f t="shared" si="28"/>
        <v>0</v>
      </c>
      <c r="I170" s="140"/>
      <c r="J170" s="228"/>
    </row>
    <row r="171" spans="1:10" ht="16.149999999999999" thickBot="1">
      <c r="A171" s="221"/>
      <c r="B171" s="193" t="s">
        <v>31</v>
      </c>
      <c r="C171" s="157"/>
      <c r="D171" s="222"/>
      <c r="E171" s="222"/>
      <c r="F171" s="222"/>
      <c r="G171" s="223"/>
      <c r="H171" s="197">
        <f>SUM(H170)</f>
        <v>0</v>
      </c>
      <c r="I171" s="2"/>
    </row>
    <row r="172" spans="1:10" ht="78.75">
      <c r="A172" s="211">
        <f>ROUND(A168+1,0)</f>
        <v>16</v>
      </c>
      <c r="B172" s="201" t="s">
        <v>131</v>
      </c>
      <c r="C172" s="270"/>
      <c r="D172" s="202"/>
      <c r="E172" s="203"/>
      <c r="F172" s="203"/>
      <c r="G172" s="179"/>
      <c r="H172" s="212"/>
      <c r="I172" s="2"/>
    </row>
    <row r="173" spans="1:10">
      <c r="A173" s="230">
        <f>A172+0.01</f>
        <v>16.010000000000002</v>
      </c>
      <c r="B173" s="187" t="s">
        <v>132</v>
      </c>
      <c r="C173" s="148"/>
      <c r="D173" s="188" t="s">
        <v>20</v>
      </c>
      <c r="E173" s="188">
        <f>E10</f>
        <v>33</v>
      </c>
      <c r="F173" s="146"/>
      <c r="G173" s="147"/>
      <c r="H173" s="190">
        <f t="shared" ref="H173:H179" si="31">ROUND(E173*G173,2)</f>
        <v>0</v>
      </c>
      <c r="I173" s="2"/>
    </row>
    <row r="174" spans="1:10">
      <c r="A174" s="230">
        <f t="shared" ref="A174:A179" si="32">A173+0.01</f>
        <v>16.020000000000003</v>
      </c>
      <c r="B174" s="191" t="s">
        <v>133</v>
      </c>
      <c r="C174" s="148"/>
      <c r="D174" s="188" t="s">
        <v>20</v>
      </c>
      <c r="E174" s="188">
        <f>ROUND(E160/4+10,0)</f>
        <v>13</v>
      </c>
      <c r="F174" s="146"/>
      <c r="G174" s="147"/>
      <c r="H174" s="190">
        <f t="shared" si="31"/>
        <v>0</v>
      </c>
      <c r="I174" s="2"/>
    </row>
    <row r="175" spans="1:10" ht="31.5">
      <c r="A175" s="230">
        <f t="shared" si="32"/>
        <v>16.030000000000005</v>
      </c>
      <c r="B175" s="191" t="s">
        <v>134</v>
      </c>
      <c r="C175" s="148"/>
      <c r="D175" s="188" t="s">
        <v>20</v>
      </c>
      <c r="E175" s="188">
        <f>E24+E38+E52+E65</f>
        <v>6</v>
      </c>
      <c r="F175" s="146"/>
      <c r="G175" s="147"/>
      <c r="H175" s="190">
        <f t="shared" si="31"/>
        <v>0</v>
      </c>
      <c r="I175" s="2"/>
    </row>
    <row r="176" spans="1:10">
      <c r="A176" s="230">
        <f t="shared" si="32"/>
        <v>16.040000000000006</v>
      </c>
      <c r="B176" s="191" t="s">
        <v>135</v>
      </c>
      <c r="C176" s="148"/>
      <c r="D176" s="188" t="s">
        <v>20</v>
      </c>
      <c r="E176" s="188">
        <v>2</v>
      </c>
      <c r="F176" s="146"/>
      <c r="G176" s="147"/>
      <c r="H176" s="190">
        <f t="shared" si="31"/>
        <v>0</v>
      </c>
      <c r="I176" s="2"/>
    </row>
    <row r="177" spans="1:29" ht="47.25">
      <c r="A177" s="230">
        <f t="shared" si="32"/>
        <v>16.050000000000008</v>
      </c>
      <c r="B177" s="220" t="s">
        <v>136</v>
      </c>
      <c r="C177" s="148"/>
      <c r="D177" s="188" t="s">
        <v>20</v>
      </c>
      <c r="E177" s="188">
        <f>ROUND(E160/4,0)</f>
        <v>3</v>
      </c>
      <c r="F177" s="146"/>
      <c r="G177" s="147"/>
      <c r="H177" s="190">
        <f t="shared" si="31"/>
        <v>0</v>
      </c>
      <c r="I177" s="2"/>
    </row>
    <row r="178" spans="1:29" ht="69" customHeight="1">
      <c r="A178" s="230">
        <f t="shared" si="32"/>
        <v>16.060000000000009</v>
      </c>
      <c r="B178" s="220" t="s">
        <v>137</v>
      </c>
      <c r="C178" s="148"/>
      <c r="D178" s="188" t="s">
        <v>20</v>
      </c>
      <c r="E178" s="188">
        <v>2</v>
      </c>
      <c r="F178" s="146"/>
      <c r="G178" s="147"/>
      <c r="H178" s="190">
        <f t="shared" si="31"/>
        <v>0</v>
      </c>
      <c r="I178" s="2"/>
    </row>
    <row r="179" spans="1:29" ht="58.5" customHeight="1" thickBot="1">
      <c r="A179" s="230">
        <f t="shared" si="32"/>
        <v>16.070000000000011</v>
      </c>
      <c r="B179" s="220" t="s">
        <v>138</v>
      </c>
      <c r="C179" s="148"/>
      <c r="D179" s="188" t="s">
        <v>20</v>
      </c>
      <c r="E179" s="188">
        <f>E176</f>
        <v>2</v>
      </c>
      <c r="F179" s="146"/>
      <c r="G179" s="147"/>
      <c r="H179" s="190">
        <f t="shared" si="31"/>
        <v>0</v>
      </c>
      <c r="I179" s="2"/>
    </row>
    <row r="180" spans="1:29" ht="16.149999999999999" thickBot="1">
      <c r="A180" s="231"/>
      <c r="B180" s="193" t="s">
        <v>31</v>
      </c>
      <c r="C180" s="157"/>
      <c r="D180" s="222"/>
      <c r="E180" s="222"/>
      <c r="F180" s="222"/>
      <c r="G180" s="223"/>
      <c r="H180" s="197">
        <f>SUM(H173:H179)</f>
        <v>0</v>
      </c>
      <c r="I180" s="2"/>
    </row>
    <row r="181" spans="1:29" s="100" customFormat="1" ht="15.75" customHeight="1">
      <c r="A181" s="232">
        <f>ROUND(A179+1,0)</f>
        <v>17</v>
      </c>
      <c r="B181" s="233" t="s">
        <v>139</v>
      </c>
      <c r="C181" s="270"/>
      <c r="D181" s="202"/>
      <c r="E181" s="203"/>
      <c r="F181" s="203"/>
      <c r="G181" s="179"/>
      <c r="H181" s="179"/>
      <c r="I181" s="1"/>
      <c r="J181" s="103"/>
    </row>
    <row r="182" spans="1:29" s="100" customFormat="1">
      <c r="A182" s="218">
        <f>A181+0.01</f>
        <v>17.010000000000002</v>
      </c>
      <c r="B182" s="191" t="s">
        <v>140</v>
      </c>
      <c r="C182" s="148"/>
      <c r="D182" s="188" t="s">
        <v>20</v>
      </c>
      <c r="E182" s="188">
        <v>6</v>
      </c>
      <c r="F182" s="161"/>
      <c r="G182" s="162"/>
      <c r="H182" s="190">
        <f>ROUND(E182*G182,2)</f>
        <v>0</v>
      </c>
      <c r="I182" s="1"/>
      <c r="J182" s="103"/>
    </row>
    <row r="183" spans="1:29" s="100" customFormat="1">
      <c r="A183" s="218">
        <f t="shared" ref="A183:A185" si="33">A182+0.01</f>
        <v>17.020000000000003</v>
      </c>
      <c r="B183" s="191" t="s">
        <v>141</v>
      </c>
      <c r="C183" s="148"/>
      <c r="D183" s="188" t="s">
        <v>20</v>
      </c>
      <c r="E183" s="188">
        <v>60</v>
      </c>
      <c r="F183" s="161"/>
      <c r="G183" s="162"/>
      <c r="H183" s="190">
        <f>ROUND(E183*G183,2)</f>
        <v>0</v>
      </c>
      <c r="I183" s="1"/>
      <c r="J183" s="103"/>
    </row>
    <row r="184" spans="1:29" s="100" customFormat="1">
      <c r="A184" s="218">
        <f t="shared" si="33"/>
        <v>17.030000000000005</v>
      </c>
      <c r="B184" s="191" t="s">
        <v>142</v>
      </c>
      <c r="C184" s="148"/>
      <c r="D184" s="188" t="s">
        <v>20</v>
      </c>
      <c r="E184" s="188">
        <v>60</v>
      </c>
      <c r="F184" s="161"/>
      <c r="G184" s="162"/>
      <c r="H184" s="190">
        <f>ROUND(E184*G184,2)</f>
        <v>0</v>
      </c>
      <c r="I184" s="1"/>
      <c r="J184" s="103"/>
    </row>
    <row r="185" spans="1:29" s="100" customFormat="1" ht="16.149999999999999" thickBot="1">
      <c r="A185" s="218">
        <f t="shared" si="33"/>
        <v>17.040000000000006</v>
      </c>
      <c r="B185" s="234" t="s">
        <v>143</v>
      </c>
      <c r="C185" s="148"/>
      <c r="D185" s="188" t="s">
        <v>20</v>
      </c>
      <c r="E185" s="188">
        <v>12</v>
      </c>
      <c r="F185" s="161"/>
      <c r="G185" s="162"/>
      <c r="H185" s="190">
        <f>ROUND(E185*G185,2)</f>
        <v>0</v>
      </c>
      <c r="I185" s="1"/>
      <c r="J185" s="103"/>
    </row>
    <row r="186" spans="1:29" s="100" customFormat="1" ht="16.149999999999999" thickBot="1">
      <c r="A186" s="221"/>
      <c r="B186" s="235" t="s">
        <v>31</v>
      </c>
      <c r="C186" s="157"/>
      <c r="D186" s="222"/>
      <c r="E186" s="222"/>
      <c r="F186" s="222"/>
      <c r="G186" s="223"/>
      <c r="H186" s="197">
        <f>SUM(H182:H185)</f>
        <v>0</v>
      </c>
      <c r="I186" s="1"/>
      <c r="J186" s="103"/>
    </row>
    <row r="187" spans="1:29" s="241" customFormat="1">
      <c r="A187" s="232">
        <f>ROUND(A185+1,0)</f>
        <v>18</v>
      </c>
      <c r="B187" s="236" t="s">
        <v>144</v>
      </c>
      <c r="C187" s="163"/>
      <c r="D187" s="237"/>
      <c r="E187" s="237"/>
      <c r="F187" s="237"/>
      <c r="G187" s="238"/>
      <c r="H187" s="238"/>
      <c r="I187" s="239"/>
      <c r="J187" s="103"/>
      <c r="K187" s="240"/>
      <c r="L187" s="240"/>
      <c r="M187" s="240"/>
      <c r="N187" s="240"/>
      <c r="O187" s="240"/>
      <c r="P187" s="240"/>
      <c r="Q187" s="240"/>
      <c r="R187" s="240"/>
      <c r="S187" s="240"/>
      <c r="T187" s="240"/>
      <c r="U187" s="240"/>
      <c r="V187" s="240"/>
      <c r="W187" s="240"/>
      <c r="X187" s="240"/>
      <c r="Y187" s="240"/>
      <c r="Z187" s="240"/>
      <c r="AA187" s="240"/>
      <c r="AB187" s="240"/>
      <c r="AC187" s="240"/>
    </row>
    <row r="188" spans="1:29" s="241" customFormat="1">
      <c r="A188" s="180">
        <f>A187+0.01</f>
        <v>18.010000000000002</v>
      </c>
      <c r="B188" s="242" t="s">
        <v>145</v>
      </c>
      <c r="C188" s="164"/>
      <c r="D188" s="243"/>
      <c r="E188" s="243"/>
      <c r="F188" s="243"/>
      <c r="G188" s="243"/>
      <c r="H188" s="243"/>
      <c r="I188" s="239"/>
      <c r="J188" s="103"/>
      <c r="K188" s="240"/>
      <c r="L188" s="240"/>
      <c r="M188" s="240"/>
      <c r="N188" s="240"/>
      <c r="O188" s="240"/>
      <c r="P188" s="240"/>
      <c r="Q188" s="240"/>
      <c r="R188" s="240"/>
      <c r="S188" s="240"/>
      <c r="T188" s="240"/>
      <c r="U188" s="240"/>
      <c r="V188" s="240"/>
      <c r="W188" s="240"/>
      <c r="X188" s="240"/>
      <c r="Y188" s="240"/>
      <c r="Z188" s="240"/>
      <c r="AA188" s="240"/>
      <c r="AB188" s="240"/>
      <c r="AC188" s="240"/>
    </row>
    <row r="189" spans="1:29" s="241" customFormat="1" ht="16.5">
      <c r="A189" s="218">
        <f t="shared" ref="A189:A199" si="34">A188+0.01</f>
        <v>18.020000000000003</v>
      </c>
      <c r="B189" s="244" t="s">
        <v>146</v>
      </c>
      <c r="C189" s="148"/>
      <c r="D189" s="188" t="s">
        <v>109</v>
      </c>
      <c r="E189" s="188">
        <v>10</v>
      </c>
      <c r="F189" s="146"/>
      <c r="G189" s="147"/>
      <c r="H189" s="190">
        <f>ROUND(E189*G189,2)</f>
        <v>0</v>
      </c>
      <c r="I189" s="239"/>
      <c r="J189" s="103"/>
      <c r="K189" s="240"/>
      <c r="L189" s="240"/>
      <c r="M189" s="240"/>
      <c r="N189" s="240"/>
      <c r="O189" s="240"/>
      <c r="P189" s="240"/>
      <c r="Q189" s="240"/>
      <c r="R189" s="240"/>
      <c r="S189" s="240"/>
      <c r="T189" s="240"/>
      <c r="U189" s="240"/>
      <c r="V189" s="240"/>
      <c r="W189" s="240"/>
      <c r="X189" s="240"/>
      <c r="Y189" s="240"/>
      <c r="Z189" s="240"/>
      <c r="AA189" s="240"/>
      <c r="AB189" s="240"/>
      <c r="AC189" s="240"/>
    </row>
    <row r="190" spans="1:29" s="241" customFormat="1" ht="16.5">
      <c r="A190" s="218">
        <f t="shared" si="34"/>
        <v>18.030000000000005</v>
      </c>
      <c r="B190" s="244" t="s">
        <v>147</v>
      </c>
      <c r="C190" s="148"/>
      <c r="D190" s="188" t="s">
        <v>109</v>
      </c>
      <c r="E190" s="188">
        <v>5</v>
      </c>
      <c r="F190" s="146"/>
      <c r="G190" s="147"/>
      <c r="H190" s="190">
        <f>ROUND(E190*G190,2)</f>
        <v>0</v>
      </c>
      <c r="I190" s="239"/>
      <c r="J190" s="103"/>
      <c r="K190" s="240"/>
      <c r="L190" s="240"/>
      <c r="M190" s="240"/>
      <c r="N190" s="240"/>
      <c r="O190" s="240"/>
      <c r="P190" s="240"/>
      <c r="Q190" s="240"/>
      <c r="R190" s="240"/>
      <c r="S190" s="240"/>
      <c r="T190" s="240"/>
      <c r="U190" s="240"/>
      <c r="V190" s="240"/>
      <c r="W190" s="240"/>
      <c r="X190" s="240"/>
      <c r="Y190" s="240"/>
      <c r="Z190" s="240"/>
      <c r="AA190" s="240"/>
      <c r="AB190" s="240"/>
      <c r="AC190" s="240"/>
    </row>
    <row r="191" spans="1:29" s="241" customFormat="1" ht="16.5">
      <c r="A191" s="218">
        <f t="shared" ref="A191" si="35">A190+0.01</f>
        <v>18.040000000000006</v>
      </c>
      <c r="B191" s="244" t="s">
        <v>148</v>
      </c>
      <c r="C191" s="165"/>
      <c r="D191" s="245" t="s">
        <v>109</v>
      </c>
      <c r="E191" s="245">
        <v>1</v>
      </c>
      <c r="F191" s="165"/>
      <c r="G191" s="149"/>
      <c r="H191" s="190">
        <f>ROUND(E191*G191,2)</f>
        <v>0</v>
      </c>
      <c r="I191" s="239"/>
      <c r="J191" s="103"/>
      <c r="K191" s="240"/>
      <c r="L191" s="240"/>
      <c r="M191" s="240"/>
      <c r="N191" s="240"/>
      <c r="O191" s="240"/>
      <c r="P191" s="240"/>
      <c r="Q191" s="240"/>
      <c r="R191" s="240"/>
      <c r="S191" s="240"/>
      <c r="T191" s="240"/>
      <c r="U191" s="240"/>
      <c r="V191" s="240"/>
      <c r="W191" s="240"/>
      <c r="X191" s="240"/>
      <c r="Y191" s="240"/>
      <c r="Z191" s="240"/>
      <c r="AA191" s="240"/>
      <c r="AB191" s="240"/>
      <c r="AC191" s="240"/>
    </row>
    <row r="192" spans="1:29" s="241" customFormat="1">
      <c r="A192" s="180">
        <f>A191+0.01</f>
        <v>18.050000000000008</v>
      </c>
      <c r="B192" s="242" t="s">
        <v>149</v>
      </c>
      <c r="C192" s="164"/>
      <c r="D192" s="243"/>
      <c r="E192" s="243"/>
      <c r="F192" s="243"/>
      <c r="G192" s="243"/>
      <c r="H192" s="243"/>
      <c r="I192" s="239"/>
      <c r="J192" s="103"/>
      <c r="K192" s="240"/>
      <c r="L192" s="240"/>
      <c r="M192" s="240"/>
      <c r="N192" s="240"/>
      <c r="O192" s="240"/>
      <c r="P192" s="240"/>
      <c r="Q192" s="240"/>
      <c r="R192" s="240"/>
      <c r="S192" s="240"/>
      <c r="T192" s="240"/>
      <c r="U192" s="240"/>
      <c r="V192" s="240"/>
      <c r="W192" s="240"/>
      <c r="X192" s="240"/>
      <c r="Y192" s="240"/>
      <c r="Z192" s="240"/>
      <c r="AA192" s="240"/>
      <c r="AB192" s="240"/>
      <c r="AC192" s="240"/>
    </row>
    <row r="193" spans="1:29" s="241" customFormat="1" ht="16.5">
      <c r="A193" s="218">
        <f t="shared" si="34"/>
        <v>18.060000000000009</v>
      </c>
      <c r="B193" s="244" t="s">
        <v>150</v>
      </c>
      <c r="C193" s="148"/>
      <c r="D193" s="188" t="s">
        <v>20</v>
      </c>
      <c r="E193" s="188">
        <v>120</v>
      </c>
      <c r="F193" s="146"/>
      <c r="G193" s="147"/>
      <c r="H193" s="190">
        <f>ROUND(E193*G193,2)</f>
        <v>0</v>
      </c>
      <c r="I193" s="239"/>
      <c r="J193" s="103"/>
      <c r="K193" s="240"/>
      <c r="L193" s="240"/>
      <c r="M193" s="240"/>
      <c r="N193" s="240"/>
      <c r="O193" s="240"/>
      <c r="P193" s="240"/>
      <c r="Q193" s="240"/>
      <c r="R193" s="240"/>
      <c r="S193" s="240"/>
      <c r="T193" s="240"/>
      <c r="U193" s="240"/>
      <c r="V193" s="240"/>
      <c r="W193" s="240"/>
      <c r="X193" s="240"/>
      <c r="Y193" s="240"/>
      <c r="Z193" s="240"/>
      <c r="AA193" s="240"/>
      <c r="AB193" s="240"/>
      <c r="AC193" s="240"/>
    </row>
    <row r="194" spans="1:29" s="241" customFormat="1">
      <c r="A194" s="180">
        <f t="shared" si="34"/>
        <v>18.070000000000011</v>
      </c>
      <c r="B194" s="242" t="s">
        <v>151</v>
      </c>
      <c r="C194" s="166"/>
      <c r="D194" s="246"/>
      <c r="E194" s="246"/>
      <c r="F194" s="246"/>
      <c r="G194" s="246"/>
      <c r="H194" s="206"/>
      <c r="I194" s="239"/>
      <c r="J194" s="103"/>
      <c r="K194" s="240"/>
      <c r="L194" s="240"/>
      <c r="M194" s="240"/>
      <c r="N194" s="240"/>
      <c r="O194" s="240"/>
      <c r="P194" s="240"/>
      <c r="Q194" s="240"/>
      <c r="R194" s="240"/>
      <c r="S194" s="240"/>
      <c r="T194" s="240"/>
      <c r="U194" s="240"/>
      <c r="V194" s="240"/>
      <c r="W194" s="240"/>
      <c r="X194" s="240"/>
      <c r="Y194" s="240"/>
      <c r="Z194" s="240"/>
      <c r="AA194" s="240"/>
      <c r="AB194" s="240"/>
      <c r="AC194" s="240"/>
    </row>
    <row r="195" spans="1:29" s="241" customFormat="1" ht="16.5">
      <c r="A195" s="218">
        <f t="shared" si="34"/>
        <v>18.080000000000013</v>
      </c>
      <c r="B195" s="244" t="s">
        <v>152</v>
      </c>
      <c r="C195" s="148"/>
      <c r="D195" s="188" t="s">
        <v>153</v>
      </c>
      <c r="E195" s="188">
        <v>1</v>
      </c>
      <c r="F195" s="146"/>
      <c r="G195" s="147"/>
      <c r="H195" s="190">
        <f>ROUND(E195*G195,2)</f>
        <v>0</v>
      </c>
      <c r="I195" s="239"/>
      <c r="J195" s="103"/>
      <c r="K195" s="240"/>
      <c r="L195" s="240"/>
      <c r="M195" s="240"/>
      <c r="N195" s="240"/>
      <c r="O195" s="240"/>
      <c r="P195" s="240"/>
      <c r="Q195" s="240"/>
      <c r="R195" s="240"/>
      <c r="S195" s="240"/>
      <c r="T195" s="240"/>
      <c r="U195" s="240"/>
      <c r="V195" s="240"/>
      <c r="W195" s="240"/>
      <c r="X195" s="240"/>
      <c r="Y195" s="240"/>
      <c r="Z195" s="240"/>
      <c r="AA195" s="240"/>
      <c r="AB195" s="240"/>
      <c r="AC195" s="240"/>
    </row>
    <row r="196" spans="1:29" s="241" customFormat="1" ht="16.5">
      <c r="A196" s="218">
        <f t="shared" si="34"/>
        <v>18.090000000000014</v>
      </c>
      <c r="B196" s="244" t="s">
        <v>154</v>
      </c>
      <c r="C196" s="148"/>
      <c r="D196" s="188" t="s">
        <v>153</v>
      </c>
      <c r="E196" s="188">
        <v>1</v>
      </c>
      <c r="F196" s="146"/>
      <c r="G196" s="147"/>
      <c r="H196" s="190">
        <f>ROUND(E196*G196,2)</f>
        <v>0</v>
      </c>
      <c r="I196" s="239"/>
      <c r="J196" s="103"/>
      <c r="K196" s="240"/>
      <c r="L196" s="240"/>
      <c r="M196" s="240"/>
      <c r="N196" s="240"/>
      <c r="O196" s="240"/>
      <c r="P196" s="240"/>
      <c r="Q196" s="240"/>
      <c r="R196" s="240"/>
      <c r="S196" s="240"/>
      <c r="T196" s="240"/>
      <c r="U196" s="240"/>
      <c r="V196" s="240"/>
      <c r="W196" s="240"/>
      <c r="X196" s="240"/>
      <c r="Y196" s="240"/>
      <c r="Z196" s="240"/>
      <c r="AA196" s="240"/>
      <c r="AB196" s="240"/>
      <c r="AC196" s="240"/>
    </row>
    <row r="197" spans="1:29" s="241" customFormat="1" ht="16.5">
      <c r="A197" s="218">
        <f t="shared" si="34"/>
        <v>18.100000000000016</v>
      </c>
      <c r="B197" s="244" t="s">
        <v>155</v>
      </c>
      <c r="C197" s="148"/>
      <c r="D197" s="188" t="s">
        <v>20</v>
      </c>
      <c r="E197" s="188">
        <v>10</v>
      </c>
      <c r="F197" s="146"/>
      <c r="G197" s="147"/>
      <c r="H197" s="190">
        <f>ROUND(E197*G197,2)</f>
        <v>0</v>
      </c>
      <c r="I197" s="239"/>
      <c r="J197" s="103"/>
      <c r="K197" s="240"/>
      <c r="L197" s="240"/>
      <c r="M197" s="240"/>
      <c r="N197" s="240"/>
      <c r="O197" s="240"/>
      <c r="P197" s="240"/>
      <c r="Q197" s="240"/>
      <c r="R197" s="240"/>
      <c r="S197" s="240"/>
      <c r="T197" s="240"/>
      <c r="U197" s="240"/>
      <c r="V197" s="240"/>
      <c r="W197" s="240"/>
      <c r="X197" s="240"/>
      <c r="Y197" s="240"/>
      <c r="Z197" s="240"/>
      <c r="AA197" s="240"/>
      <c r="AB197" s="240"/>
      <c r="AC197" s="240"/>
    </row>
    <row r="198" spans="1:29" s="241" customFormat="1" ht="16.5">
      <c r="A198" s="218">
        <f t="shared" si="34"/>
        <v>18.110000000000017</v>
      </c>
      <c r="B198" s="244" t="s">
        <v>156</v>
      </c>
      <c r="C198" s="148"/>
      <c r="D198" s="188" t="s">
        <v>20</v>
      </c>
      <c r="E198" s="188">
        <v>60</v>
      </c>
      <c r="F198" s="146"/>
      <c r="G198" s="147"/>
      <c r="H198" s="190">
        <f>ROUND(E198*G198,2)</f>
        <v>0</v>
      </c>
      <c r="I198" s="239"/>
      <c r="J198" s="103"/>
      <c r="K198" s="240"/>
      <c r="L198" s="240"/>
      <c r="M198" s="240"/>
      <c r="N198" s="240"/>
      <c r="O198" s="240"/>
      <c r="P198" s="240"/>
      <c r="Q198" s="240"/>
      <c r="R198" s="240"/>
      <c r="S198" s="240"/>
      <c r="T198" s="240"/>
      <c r="U198" s="240"/>
      <c r="V198" s="240"/>
      <c r="W198" s="240"/>
      <c r="X198" s="240"/>
      <c r="Y198" s="240"/>
      <c r="Z198" s="240"/>
      <c r="AA198" s="240"/>
      <c r="AB198" s="240"/>
      <c r="AC198" s="240"/>
    </row>
    <row r="199" spans="1:29" s="241" customFormat="1" ht="16.5">
      <c r="A199" s="218">
        <f t="shared" si="34"/>
        <v>18.120000000000019</v>
      </c>
      <c r="B199" s="247" t="s">
        <v>157</v>
      </c>
      <c r="C199" s="165"/>
      <c r="D199" s="245" t="s">
        <v>20</v>
      </c>
      <c r="E199" s="245">
        <v>120</v>
      </c>
      <c r="F199" s="167"/>
      <c r="G199" s="168"/>
      <c r="H199" s="248">
        <f>ROUND(E199*G199,2)</f>
        <v>0</v>
      </c>
      <c r="I199" s="239"/>
      <c r="J199" s="103"/>
      <c r="K199" s="240"/>
      <c r="L199" s="240"/>
      <c r="M199" s="240"/>
      <c r="N199" s="240"/>
      <c r="O199" s="240"/>
      <c r="P199" s="240"/>
      <c r="Q199" s="240"/>
      <c r="R199" s="240"/>
      <c r="S199" s="240"/>
      <c r="T199" s="240"/>
      <c r="U199" s="240"/>
      <c r="V199" s="240"/>
      <c r="W199" s="240"/>
      <c r="X199" s="240"/>
      <c r="Y199" s="240"/>
      <c r="Z199" s="240"/>
      <c r="AA199" s="240"/>
      <c r="AB199" s="240"/>
      <c r="AC199" s="240"/>
    </row>
    <row r="200" spans="1:29" s="51" customFormat="1" ht="16.149999999999999" thickBot="1">
      <c r="A200" s="249"/>
      <c r="B200" s="193" t="s">
        <v>31</v>
      </c>
      <c r="C200" s="169"/>
      <c r="D200" s="250"/>
      <c r="E200" s="250"/>
      <c r="F200" s="250"/>
      <c r="G200" s="197"/>
      <c r="H200" s="197">
        <f>SUM(H189:H191, H193,H195:H199)</f>
        <v>0</v>
      </c>
      <c r="I200" s="251"/>
      <c r="J200" s="103"/>
    </row>
    <row r="201" spans="1:29" s="51" customFormat="1" ht="24" customHeight="1" thickBot="1">
      <c r="A201" s="252">
        <f>ROUND(A198+1,0)</f>
        <v>19</v>
      </c>
      <c r="B201" s="253" t="str">
        <f>CONCATENATE("OPTION to be Priced, Ref: SCHEDULE 3, item: ",'SCHEDULE 3'!A16,",00")</f>
        <v>OPTION to be Priced, Ref: SCHEDULE 3, item: 5,00</v>
      </c>
      <c r="C201" s="170"/>
      <c r="D201" s="254"/>
      <c r="E201" s="254"/>
      <c r="F201" s="254"/>
      <c r="G201" s="255"/>
      <c r="H201" s="255"/>
      <c r="I201" s="251"/>
      <c r="J201" s="102"/>
    </row>
    <row r="202" spans="1:29" s="51" customFormat="1" ht="16.5">
      <c r="A202" s="218">
        <f>A201+0.01</f>
        <v>19.010000000000002</v>
      </c>
      <c r="B202" s="191" t="s">
        <v>158</v>
      </c>
      <c r="C202" s="148"/>
      <c r="D202" s="188" t="s">
        <v>121</v>
      </c>
      <c r="E202" s="188">
        <v>2.5</v>
      </c>
      <c r="F202" s="146"/>
      <c r="G202" s="147"/>
      <c r="H202" s="190">
        <f>ROUND(E202*G202,2)</f>
        <v>0</v>
      </c>
      <c r="J202" s="256"/>
    </row>
    <row r="203" spans="1:29" s="51" customFormat="1" ht="32.25">
      <c r="A203" s="218">
        <f t="shared" ref="A203:A204" si="36">A202+0.01</f>
        <v>19.020000000000003</v>
      </c>
      <c r="B203" s="191" t="s">
        <v>159</v>
      </c>
      <c r="C203" s="148"/>
      <c r="D203" s="188" t="s">
        <v>121</v>
      </c>
      <c r="E203" s="188">
        <v>2.5</v>
      </c>
      <c r="F203" s="146"/>
      <c r="G203" s="147"/>
      <c r="H203" s="190">
        <f>ROUND(E203*G203,2)</f>
        <v>0</v>
      </c>
      <c r="J203" s="256"/>
    </row>
    <row r="204" spans="1:29" s="51" customFormat="1" ht="16.5">
      <c r="A204" s="218">
        <f t="shared" si="36"/>
        <v>19.030000000000005</v>
      </c>
      <c r="B204" s="191" t="s">
        <v>160</v>
      </c>
      <c r="C204" s="148"/>
      <c r="D204" s="188" t="s">
        <v>20</v>
      </c>
      <c r="E204" s="188">
        <v>1</v>
      </c>
      <c r="F204" s="146"/>
      <c r="G204" s="147"/>
      <c r="H204" s="190">
        <f>ROUND(E204*G204,2)</f>
        <v>0</v>
      </c>
      <c r="J204" s="256"/>
    </row>
    <row r="205" spans="1:29" s="51" customFormat="1" ht="25.5" customHeight="1" thickBot="1">
      <c r="A205" s="257"/>
      <c r="B205" s="258" t="s">
        <v>161</v>
      </c>
      <c r="C205" s="254"/>
      <c r="D205" s="254"/>
      <c r="E205" s="254"/>
      <c r="F205" s="254"/>
      <c r="G205" s="255"/>
      <c r="H205" s="255">
        <f>SUM(H202:H204)</f>
        <v>0</v>
      </c>
      <c r="I205" s="251"/>
      <c r="J205" s="102"/>
    </row>
    <row r="206" spans="1:29" s="145" customFormat="1" ht="31.5" customHeight="1">
      <c r="A206" s="259"/>
      <c r="B206" s="260" t="s">
        <v>162</v>
      </c>
      <c r="C206" s="261"/>
      <c r="D206" s="261"/>
      <c r="E206" s="261"/>
      <c r="F206" s="261"/>
      <c r="G206" s="262"/>
      <c r="H206" s="263">
        <f>H22+H36+H50+H63+H75+H84+H95+H105+H115+H125+H135+H145+H152+H158+H169+H171+H180+H186+H200+H205</f>
        <v>0</v>
      </c>
      <c r="I206" s="144"/>
      <c r="J206" s="228"/>
    </row>
    <row r="207" spans="1:29" customFormat="1">
      <c r="B207" s="264"/>
      <c r="C207" s="264"/>
      <c r="G207" s="45"/>
      <c r="H207" s="43"/>
    </row>
    <row r="208" spans="1:29" customFormat="1">
      <c r="B208" s="265"/>
      <c r="C208" s="265"/>
      <c r="G208" s="45" t="s">
        <v>163</v>
      </c>
      <c r="H208" s="46"/>
    </row>
    <row r="209" spans="1:10" customFormat="1">
      <c r="B209" s="265"/>
      <c r="C209" s="265"/>
      <c r="G209" s="45"/>
      <c r="H209" s="43"/>
    </row>
    <row r="210" spans="1:10" customFormat="1">
      <c r="B210" s="265"/>
      <c r="C210" s="265"/>
      <c r="G210" s="45"/>
      <c r="H210" s="43"/>
    </row>
    <row r="211" spans="1:10" customFormat="1">
      <c r="B211" s="265"/>
      <c r="C211" s="265"/>
      <c r="G211" s="45" t="s">
        <v>164</v>
      </c>
      <c r="H211" s="46"/>
    </row>
    <row r="212" spans="1:10" customFormat="1" ht="16.149999999999999" thickBot="1">
      <c r="B212" s="265"/>
      <c r="C212" s="265"/>
      <c r="G212" s="47"/>
      <c r="H212" s="48"/>
    </row>
    <row r="213" spans="1:10">
      <c r="C213" s="106"/>
    </row>
    <row r="214" spans="1:10" s="100" customFormat="1">
      <c r="A214" s="105"/>
      <c r="B214" t="s">
        <v>165</v>
      </c>
      <c r="C214" s="106"/>
      <c r="D214" s="106"/>
      <c r="E214" s="106"/>
      <c r="F214" s="106"/>
      <c r="G214" s="107"/>
      <c r="H214" s="107"/>
      <c r="I214" s="107"/>
      <c r="J214" s="107"/>
    </row>
    <row r="215" spans="1:10" s="100" customFormat="1" ht="18">
      <c r="A215" s="105"/>
      <c r="B215" s="103" t="s">
        <v>166</v>
      </c>
      <c r="C215" s="106"/>
      <c r="D215" s="106"/>
      <c r="E215" s="106"/>
      <c r="F215" s="106"/>
      <c r="G215" s="107"/>
      <c r="H215" s="107"/>
      <c r="I215" s="107"/>
      <c r="J215" s="107"/>
    </row>
    <row r="216" spans="1:10">
      <c r="C216" s="106"/>
    </row>
    <row r="217" spans="1:10">
      <c r="C217" s="106"/>
    </row>
    <row r="218" spans="1:10">
      <c r="C218" s="106"/>
    </row>
    <row r="219" spans="1:10">
      <c r="C219" s="106"/>
    </row>
    <row r="220" spans="1:10">
      <c r="C220" s="106"/>
    </row>
    <row r="221" spans="1:10">
      <c r="C221" s="106"/>
    </row>
    <row r="222" spans="1:10">
      <c r="C222" s="106"/>
    </row>
    <row r="223" spans="1:10">
      <c r="C223" s="106"/>
    </row>
    <row r="224" spans="1:10">
      <c r="C224" s="106"/>
    </row>
    <row r="225" spans="3:3">
      <c r="C225" s="106"/>
    </row>
    <row r="226" spans="3:3">
      <c r="C226" s="106"/>
    </row>
    <row r="227" spans="3:3">
      <c r="C227" s="106"/>
    </row>
    <row r="228" spans="3:3">
      <c r="C228" s="106"/>
    </row>
  </sheetData>
  <sheetProtection algorithmName="SHA-512" hashValue="2tju9dDREDVoeEgJCKyCycc3U0JyA9kyM315PF9OjiSZvTswjxA/A1Wa3TF6S1tyyYukPLtOaUvmgLULTYlgMw==" saltValue="zfy8HfVDMz/QrptwcYTFEg==" spinCount="100000" sheet="1" objects="1" scenarios="1"/>
  <customSheetViews>
    <customSheetView guid="{B99E342F-B8A4-4578-BB1E-1F35AD09065A}" scale="85" showPageBreaks="1" showGridLines="0" fitToPage="1" printArea="1" view="pageBreakPreview">
      <pane ySplit="8" topLeftCell="A301" activePane="bottomLeft" state="frozen"/>
      <selection pane="bottomLeft" activeCell="A302" sqref="A302"/>
      <rowBreaks count="13" manualBreakCount="13">
        <brk id="10" max="8" man="1"/>
        <brk id="30" max="8" man="1"/>
        <brk id="50" max="8" man="1"/>
        <brk id="70" max="8" man="1"/>
        <brk id="86" max="8" man="1"/>
        <brk id="106" max="8" man="1"/>
        <brk id="123" max="8" man="1"/>
        <brk id="136" max="8" man="1"/>
        <brk id="147" max="8" man="1"/>
        <brk id="171" max="8" man="1"/>
        <brk id="187" max="8" man="1"/>
        <brk id="225" max="8" man="1"/>
        <brk id="269" max="8" man="1"/>
      </rowBreaks>
      <pageMargins left="0" right="0" top="0" bottom="0" header="0" footer="0"/>
      <printOptions horizontalCentered="1"/>
      <pageSetup paperSize="8" scale="92" fitToHeight="0" orientation="landscape" r:id="rId1"/>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566A99C9-22CD-7149-B6DF-DE69D7EF7E07}"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topLeftCell="A55">
      <selection activeCell="B281" sqref="B281"/>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415">
      <selection activeCell="H427" sqref="H427"/>
      <pageMargins left="0" right="0" top="0" bottom="0" header="0" footer="0"/>
      <printOptions horizontalCentered="1"/>
      <pageSetup paperSize="8" scale="92" fitToHeight="0" orientation="landscape" r:id="rId2"/>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85DCF20-14D8-4622-A104-F1DEFA2DF37C}" showGridLines="0" fitToPage="1" topLeftCell="A183">
      <selection activeCell="B186" sqref="B186"/>
      <rowBreaks count="1" manualBreakCount="1">
        <brk id="119" max="8" man="1"/>
      </rowBreaks>
      <pageMargins left="0" right="0" top="0" bottom="0" header="0" footer="0"/>
      <printOptions horizontalCentered="1"/>
      <pageSetup paperSize="8" scale="92" fitToHeight="0" orientation="landscape" r:id="rId3"/>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H1" sqref="H1"/>
      <pageMargins left="0" right="0" top="0" bottom="0" header="0" footer="0"/>
      <printOptions horizontalCentered="1"/>
      <pageSetup paperSize="8" scale="98" fitToHeight="0" orientation="landscape" r:id="rId4"/>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cale="85" showPageBreaks="1" showGridLines="0" fitToPage="1" printArea="1" topLeftCell="A232">
      <selection activeCell="A228" sqref="A228:G228"/>
      <rowBreaks count="1" manualBreakCount="1">
        <brk id="118" max="8" man="1"/>
      </rowBreaks>
      <pageMargins left="0" right="0" top="0" bottom="0" header="0" footer="0"/>
      <printOptions horizontalCentered="1"/>
      <pageSetup paperSize="8" scale="98" fitToHeight="0" orientation="landscape" r:id="rId5"/>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7CC22381-E8A4-4FC5-ACD8-BAAC65A4157E}" scale="85" showPageBreaks="1" showGridLines="0" fitToPage="1" printArea="1" topLeftCell="A211">
      <selection activeCell="F194" sqref="F194"/>
      <rowBreaks count="1" manualBreakCount="1">
        <brk id="118" max="8" man="1"/>
      </rowBreaks>
      <pageMargins left="0" right="0" top="0" bottom="0" header="0" footer="0"/>
      <printOptions horizontalCentered="1"/>
      <pageSetup paperSize="8" scale="97" fitToHeight="0" orientation="landscape" r:id="rId6"/>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9">
    <mergeCell ref="A1:H1"/>
    <mergeCell ref="A2:H2"/>
    <mergeCell ref="E3:E7"/>
    <mergeCell ref="D3:D7"/>
    <mergeCell ref="B3:B7"/>
    <mergeCell ref="A3:A7"/>
    <mergeCell ref="H4:H6"/>
    <mergeCell ref="F3:G6"/>
    <mergeCell ref="C3:C7"/>
  </mergeCells>
  <phoneticPr fontId="2" type="noConversion"/>
  <printOptions horizontalCentered="1"/>
  <pageMargins left="0.70866141732283472" right="0.70866141732283472" top="0.74803149606299213" bottom="0.74803149606299213" header="0.31496062992125984" footer="0.31496062992125984"/>
  <pageSetup paperSize="8" scale="88" fitToHeight="0" orientation="landscape" r:id="rId7"/>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8" manualBreakCount="8">
    <brk id="22" max="6" man="1"/>
    <brk id="50" max="6" man="1"/>
    <brk id="84" max="6" man="1"/>
    <brk id="104" max="6" man="1"/>
    <brk id="125" max="6" man="1"/>
    <brk id="145" max="6" man="1"/>
    <brk id="158" max="6" man="1"/>
    <brk id="18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117"/>
  <sheetViews>
    <sheetView showGridLines="0" view="pageBreakPreview" topLeftCell="B35" zoomScale="93" zoomScaleNormal="80" workbookViewId="0">
      <selection activeCell="G56" sqref="G56"/>
    </sheetView>
  </sheetViews>
  <sheetFormatPr defaultColWidth="11.42578125" defaultRowHeight="12.75"/>
  <cols>
    <col min="1" max="1" width="9.28515625" style="117" customWidth="1"/>
    <col min="2" max="2" width="72.42578125" style="116" customWidth="1"/>
    <col min="3" max="3" width="14.85546875" style="117" customWidth="1"/>
    <col min="4" max="4" width="13.7109375" style="117" customWidth="1"/>
    <col min="5" max="5" width="17.42578125" style="116" customWidth="1"/>
    <col min="6" max="6" width="22.28515625" style="116" customWidth="1"/>
    <col min="7" max="7" width="22.140625" style="116" customWidth="1"/>
    <col min="8" max="16384" width="11.42578125" style="116"/>
  </cols>
  <sheetData>
    <row r="1" spans="1:10" s="114" customFormat="1" ht="25.5">
      <c r="A1" s="423" t="str">
        <f>'SCHEDULE 1'!A1:H1</f>
        <v xml:space="preserve">132kV Nakonde - Isoka Line Loop-In/Loop-Out Double-Circuit Overhead Transmission Line (NI)
</v>
      </c>
      <c r="B1" s="424"/>
      <c r="C1" s="424"/>
      <c r="D1" s="424"/>
      <c r="E1" s="424"/>
      <c r="F1" s="424"/>
      <c r="G1" s="424"/>
    </row>
    <row r="2" spans="1:10" s="115" customFormat="1" ht="18" customHeight="1">
      <c r="A2" s="458" t="s">
        <v>167</v>
      </c>
      <c r="B2" s="458"/>
      <c r="C2" s="458"/>
      <c r="D2" s="458"/>
      <c r="E2" s="458"/>
      <c r="F2" s="458"/>
      <c r="G2" s="458"/>
    </row>
    <row r="3" spans="1:10" ht="18" customHeight="1">
      <c r="A3" s="428" t="s">
        <v>168</v>
      </c>
      <c r="B3" s="428" t="s">
        <v>2</v>
      </c>
      <c r="C3" s="442" t="s">
        <v>8</v>
      </c>
      <c r="D3" s="442" t="s">
        <v>9</v>
      </c>
      <c r="E3" s="459" t="s">
        <v>169</v>
      </c>
      <c r="F3" s="442" t="s">
        <v>170</v>
      </c>
      <c r="G3" s="462" t="s">
        <v>171</v>
      </c>
      <c r="H3" s="50"/>
    </row>
    <row r="4" spans="1:10" ht="45.75" customHeight="1">
      <c r="A4" s="429"/>
      <c r="B4" s="429"/>
      <c r="C4" s="443"/>
      <c r="D4" s="443"/>
      <c r="E4" s="460"/>
      <c r="F4" s="443"/>
      <c r="G4" s="420"/>
      <c r="H4" s="50"/>
    </row>
    <row r="5" spans="1:10" ht="13.5" customHeight="1">
      <c r="A5" s="429"/>
      <c r="B5" s="429"/>
      <c r="C5" s="443"/>
      <c r="D5" s="443"/>
      <c r="E5" s="460"/>
      <c r="F5" s="443"/>
      <c r="G5" s="420"/>
      <c r="H5" s="50"/>
    </row>
    <row r="6" spans="1:10" ht="17.45" customHeight="1">
      <c r="A6" s="429"/>
      <c r="B6" s="429"/>
      <c r="C6" s="443"/>
      <c r="D6" s="443"/>
      <c r="E6" s="461"/>
      <c r="F6" s="444"/>
      <c r="G6" s="422"/>
      <c r="H6" s="50"/>
    </row>
    <row r="7" spans="1:10" ht="30.95" customHeight="1">
      <c r="A7" s="430"/>
      <c r="B7" s="430"/>
      <c r="C7" s="444"/>
      <c r="D7" s="444"/>
      <c r="E7" s="4" t="s">
        <v>172</v>
      </c>
      <c r="F7" s="4" t="s">
        <v>172</v>
      </c>
      <c r="G7" s="4" t="s">
        <v>172</v>
      </c>
      <c r="H7" s="50"/>
    </row>
    <row r="8" spans="1:10" s="50" customFormat="1" ht="32.25">
      <c r="A8" s="176"/>
      <c r="B8" s="177" t="s">
        <v>173</v>
      </c>
      <c r="C8" s="150"/>
      <c r="D8" s="150"/>
      <c r="E8" s="7"/>
      <c r="F8" s="8"/>
      <c r="G8" s="9"/>
    </row>
    <row r="9" spans="1:10" s="50" customFormat="1" ht="63">
      <c r="A9" s="176" t="s">
        <v>174</v>
      </c>
      <c r="B9" s="201" t="s">
        <v>175</v>
      </c>
      <c r="C9" s="178"/>
      <c r="D9" s="178"/>
      <c r="E9" s="179"/>
      <c r="F9" s="179"/>
      <c r="G9" s="273"/>
    </row>
    <row r="10" spans="1:10" s="50" customFormat="1" ht="63">
      <c r="A10" s="180">
        <f>ROUND(A8+1,0)</f>
        <v>1</v>
      </c>
      <c r="B10" s="201" t="s">
        <v>176</v>
      </c>
      <c r="C10" s="202"/>
      <c r="D10" s="203"/>
      <c r="E10" s="179"/>
      <c r="F10" s="204"/>
      <c r="G10" s="273"/>
    </row>
    <row r="11" spans="1:10" s="50" customFormat="1" ht="16.5">
      <c r="A11" s="186">
        <f>A10+0.01</f>
        <v>1.01</v>
      </c>
      <c r="B11" s="187" t="str">
        <f>'SCHEDULE 1'!B87</f>
        <v>Foundation class 1</v>
      </c>
      <c r="C11" s="205" t="str">
        <f>'SCHEDULE 1'!D87</f>
        <v>set</v>
      </c>
      <c r="D11" s="205">
        <f>'SCHEDULE 1'!E87</f>
        <v>1</v>
      </c>
      <c r="E11" s="20"/>
      <c r="F11" s="22"/>
      <c r="G11" s="190">
        <f>E11*D11</f>
        <v>0</v>
      </c>
      <c r="J11" s="19"/>
    </row>
    <row r="12" spans="1:10" s="50" customFormat="1" ht="15.75">
      <c r="A12" s="186">
        <f t="shared" ref="A12:A18" si="0">A11+0.01</f>
        <v>1.02</v>
      </c>
      <c r="B12" s="187" t="str">
        <f>'SCHEDULE 1'!B88</f>
        <v>Foundation class 2</v>
      </c>
      <c r="C12" s="205" t="str">
        <f>'SCHEDULE 1'!D88</f>
        <v>set</v>
      </c>
      <c r="D12" s="205">
        <f>'SCHEDULE 1'!E88</f>
        <v>1</v>
      </c>
      <c r="E12" s="20"/>
      <c r="F12" s="22"/>
      <c r="G12" s="190">
        <f t="shared" ref="G12:G18" si="1">E12*D12</f>
        <v>0</v>
      </c>
      <c r="J12" s="19"/>
    </row>
    <row r="13" spans="1:10" s="50" customFormat="1" ht="15.75">
      <c r="A13" s="186">
        <f t="shared" si="0"/>
        <v>1.03</v>
      </c>
      <c r="B13" s="187" t="str">
        <f>'SCHEDULE 1'!B89</f>
        <v>Foundation class 3</v>
      </c>
      <c r="C13" s="205" t="str">
        <f>'SCHEDULE 1'!D89</f>
        <v>set</v>
      </c>
      <c r="D13" s="205">
        <f>'SCHEDULE 1'!E89</f>
        <v>3</v>
      </c>
      <c r="E13" s="20"/>
      <c r="F13" s="22"/>
      <c r="G13" s="190">
        <f t="shared" si="1"/>
        <v>0</v>
      </c>
      <c r="J13" s="19"/>
    </row>
    <row r="14" spans="1:10" s="50" customFormat="1" ht="15.75">
      <c r="A14" s="186">
        <f t="shared" si="0"/>
        <v>1.04</v>
      </c>
      <c r="B14" s="187" t="str">
        <f>'SCHEDULE 1'!B90</f>
        <v>Foundation class 4</v>
      </c>
      <c r="C14" s="205" t="str">
        <f>'SCHEDULE 1'!D90</f>
        <v>set</v>
      </c>
      <c r="D14" s="205">
        <f>'SCHEDULE 1'!E90</f>
        <v>22</v>
      </c>
      <c r="E14" s="20"/>
      <c r="F14" s="22"/>
      <c r="G14" s="190">
        <f t="shared" si="1"/>
        <v>0</v>
      </c>
      <c r="J14" s="19"/>
    </row>
    <row r="15" spans="1:10" s="50" customFormat="1" ht="15.75">
      <c r="A15" s="186">
        <f t="shared" si="0"/>
        <v>1.05</v>
      </c>
      <c r="B15" s="187" t="str">
        <f>'SCHEDULE 1'!B91</f>
        <v>Foundation class 4W</v>
      </c>
      <c r="C15" s="205" t="str">
        <f>'SCHEDULE 1'!D91</f>
        <v>set</v>
      </c>
      <c r="D15" s="205">
        <f>'SCHEDULE 1'!E91</f>
        <v>3</v>
      </c>
      <c r="E15" s="20"/>
      <c r="F15" s="22"/>
      <c r="G15" s="190">
        <f t="shared" si="1"/>
        <v>0</v>
      </c>
      <c r="J15" s="19"/>
    </row>
    <row r="16" spans="1:10" s="50" customFormat="1" ht="15.75">
      <c r="A16" s="186">
        <f t="shared" si="0"/>
        <v>1.06</v>
      </c>
      <c r="B16" s="187" t="str">
        <f>'SCHEDULE 1'!B92</f>
        <v>Foundation class 5</v>
      </c>
      <c r="C16" s="205" t="str">
        <f>'SCHEDULE 1'!D92</f>
        <v>set</v>
      </c>
      <c r="D16" s="205">
        <f>'SCHEDULE 1'!E92</f>
        <v>1</v>
      </c>
      <c r="E16" s="20"/>
      <c r="F16" s="22"/>
      <c r="G16" s="190">
        <f t="shared" si="1"/>
        <v>0</v>
      </c>
      <c r="J16" s="19"/>
    </row>
    <row r="17" spans="1:10" s="50" customFormat="1" ht="15.75">
      <c r="A17" s="186">
        <f t="shared" si="0"/>
        <v>1.07</v>
      </c>
      <c r="B17" s="187" t="str">
        <f>'SCHEDULE 1'!B93</f>
        <v>Foundation class 5W</v>
      </c>
      <c r="C17" s="205" t="str">
        <f>'SCHEDULE 1'!D93</f>
        <v>set</v>
      </c>
      <c r="D17" s="205">
        <f>'SCHEDULE 1'!E93</f>
        <v>1</v>
      </c>
      <c r="E17" s="20"/>
      <c r="F17" s="22"/>
      <c r="G17" s="190">
        <f t="shared" si="1"/>
        <v>0</v>
      </c>
      <c r="J17" s="19"/>
    </row>
    <row r="18" spans="1:10" s="50" customFormat="1" ht="15.75">
      <c r="A18" s="186">
        <f t="shared" si="0"/>
        <v>1.08</v>
      </c>
      <c r="B18" s="187" t="str">
        <f>'SCHEDULE 1'!B94</f>
        <v>Foundation for soil class 6</v>
      </c>
      <c r="C18" s="205" t="str">
        <f>'SCHEDULE 1'!D94</f>
        <v>set</v>
      </c>
      <c r="D18" s="205">
        <f>'SCHEDULE 1'!E94</f>
        <v>1</v>
      </c>
      <c r="E18" s="20"/>
      <c r="F18" s="22"/>
      <c r="G18" s="190">
        <f t="shared" si="1"/>
        <v>0</v>
      </c>
      <c r="J18" s="19"/>
    </row>
    <row r="19" spans="1:10" s="50" customFormat="1" ht="15.75">
      <c r="A19" s="274"/>
      <c r="B19" s="275" t="s">
        <v>31</v>
      </c>
      <c r="C19" s="276"/>
      <c r="D19" s="277"/>
      <c r="E19" s="278"/>
      <c r="F19" s="279">
        <f>SUM(F11:F18)</f>
        <v>0</v>
      </c>
      <c r="G19" s="279">
        <f>SUM(G11:G18)</f>
        <v>0</v>
      </c>
    </row>
    <row r="20" spans="1:10" s="50" customFormat="1" ht="63">
      <c r="A20" s="180">
        <f>ROUND(A18+1,0)</f>
        <v>2</v>
      </c>
      <c r="B20" s="181" t="s">
        <v>177</v>
      </c>
      <c r="C20" s="182"/>
      <c r="D20" s="183"/>
      <c r="E20" s="184"/>
      <c r="F20" s="206"/>
      <c r="G20" s="280"/>
    </row>
    <row r="21" spans="1:10" s="50" customFormat="1" ht="15.75">
      <c r="A21" s="186">
        <f>A20+0.01</f>
        <v>2.0099999999999998</v>
      </c>
      <c r="B21" s="187" t="str">
        <f>'SCHEDULE 1'!B97</f>
        <v>Foundation class 1</v>
      </c>
      <c r="C21" s="205" t="str">
        <f>'SCHEDULE 1'!D97</f>
        <v>set</v>
      </c>
      <c r="D21" s="205">
        <f>'SCHEDULE 1'!E97</f>
        <v>0</v>
      </c>
      <c r="E21" s="20"/>
      <c r="F21" s="22"/>
      <c r="G21" s="190">
        <f t="shared" ref="G21:G28" si="2">E21*D21</f>
        <v>0</v>
      </c>
      <c r="J21" s="19"/>
    </row>
    <row r="22" spans="1:10" s="50" customFormat="1" ht="15.75">
      <c r="A22" s="186">
        <f t="shared" ref="A22:A28" si="3">A21+0.01</f>
        <v>2.0199999999999996</v>
      </c>
      <c r="B22" s="187" t="str">
        <f>'SCHEDULE 1'!B98</f>
        <v>Foundation class 2</v>
      </c>
      <c r="C22" s="205" t="str">
        <f>'SCHEDULE 1'!D98</f>
        <v>set</v>
      </c>
      <c r="D22" s="205">
        <f>'SCHEDULE 1'!E98</f>
        <v>0</v>
      </c>
      <c r="E22" s="20"/>
      <c r="F22" s="22"/>
      <c r="G22" s="190">
        <f t="shared" si="2"/>
        <v>0</v>
      </c>
      <c r="J22" s="19"/>
    </row>
    <row r="23" spans="1:10" s="50" customFormat="1" ht="15.75">
      <c r="A23" s="186">
        <f t="shared" si="3"/>
        <v>2.0299999999999994</v>
      </c>
      <c r="B23" s="187" t="str">
        <f>'SCHEDULE 1'!B99</f>
        <v>Foundation class 3</v>
      </c>
      <c r="C23" s="205" t="str">
        <f>'SCHEDULE 1'!D99</f>
        <v>set</v>
      </c>
      <c r="D23" s="205">
        <f>'SCHEDULE 1'!E99</f>
        <v>0</v>
      </c>
      <c r="E23" s="20"/>
      <c r="F23" s="22"/>
      <c r="G23" s="190">
        <f t="shared" si="2"/>
        <v>0</v>
      </c>
      <c r="J23" s="19"/>
    </row>
    <row r="24" spans="1:10" s="50" customFormat="1" ht="15.75">
      <c r="A24" s="186">
        <f t="shared" si="3"/>
        <v>2.0399999999999991</v>
      </c>
      <c r="B24" s="187" t="str">
        <f>'SCHEDULE 1'!B100</f>
        <v>Foundation class 4</v>
      </c>
      <c r="C24" s="205" t="str">
        <f>'SCHEDULE 1'!D100</f>
        <v>set</v>
      </c>
      <c r="D24" s="205">
        <f>'SCHEDULE 1'!E100</f>
        <v>1</v>
      </c>
      <c r="E24" s="20"/>
      <c r="F24" s="22"/>
      <c r="G24" s="190">
        <f t="shared" si="2"/>
        <v>0</v>
      </c>
      <c r="J24" s="19"/>
    </row>
    <row r="25" spans="1:10" s="50" customFormat="1" ht="15.75">
      <c r="A25" s="186">
        <f t="shared" si="3"/>
        <v>2.0499999999999989</v>
      </c>
      <c r="B25" s="187" t="str">
        <f>'SCHEDULE 1'!B101</f>
        <v>Foundation class 4W</v>
      </c>
      <c r="C25" s="205" t="str">
        <f>'SCHEDULE 1'!D101</f>
        <v>set</v>
      </c>
      <c r="D25" s="205">
        <f>'SCHEDULE 1'!E101</f>
        <v>1</v>
      </c>
      <c r="E25" s="20"/>
      <c r="F25" s="22"/>
      <c r="G25" s="190">
        <f t="shared" si="2"/>
        <v>0</v>
      </c>
      <c r="J25" s="19"/>
    </row>
    <row r="26" spans="1:10" s="50" customFormat="1" ht="15.75">
      <c r="A26" s="186">
        <f t="shared" si="3"/>
        <v>2.0599999999999987</v>
      </c>
      <c r="B26" s="187" t="str">
        <f>'SCHEDULE 1'!B102</f>
        <v>Foundation class 5</v>
      </c>
      <c r="C26" s="205" t="str">
        <f>'SCHEDULE 1'!D102</f>
        <v>set</v>
      </c>
      <c r="D26" s="205">
        <f>'SCHEDULE 1'!E102</f>
        <v>0</v>
      </c>
      <c r="E26" s="20"/>
      <c r="F26" s="22"/>
      <c r="G26" s="190">
        <f t="shared" si="2"/>
        <v>0</v>
      </c>
      <c r="J26" s="19"/>
    </row>
    <row r="27" spans="1:10" s="50" customFormat="1" ht="15.75">
      <c r="A27" s="186">
        <f t="shared" si="3"/>
        <v>2.0699999999999985</v>
      </c>
      <c r="B27" s="187" t="str">
        <f>'SCHEDULE 1'!B103</f>
        <v>Foundation class 5W</v>
      </c>
      <c r="C27" s="205" t="str">
        <f>'SCHEDULE 1'!D103</f>
        <v>set</v>
      </c>
      <c r="D27" s="205">
        <f>'SCHEDULE 1'!E103</f>
        <v>0</v>
      </c>
      <c r="E27" s="20"/>
      <c r="F27" s="22"/>
      <c r="G27" s="190">
        <f t="shared" si="2"/>
        <v>0</v>
      </c>
      <c r="J27" s="19"/>
    </row>
    <row r="28" spans="1:10" s="50" customFormat="1" ht="15.75">
      <c r="A28" s="186">
        <f t="shared" si="3"/>
        <v>2.0799999999999983</v>
      </c>
      <c r="B28" s="187" t="str">
        <f>'SCHEDULE 1'!B104</f>
        <v>Foundation class 6</v>
      </c>
      <c r="C28" s="205" t="str">
        <f>'SCHEDULE 1'!D104</f>
        <v>set</v>
      </c>
      <c r="D28" s="205">
        <f>'SCHEDULE 1'!E104</f>
        <v>0</v>
      </c>
      <c r="E28" s="20"/>
      <c r="F28" s="22"/>
      <c r="G28" s="190">
        <f t="shared" si="2"/>
        <v>0</v>
      </c>
      <c r="J28" s="19"/>
    </row>
    <row r="29" spans="1:10" s="50" customFormat="1" ht="15.75">
      <c r="A29" s="274"/>
      <c r="B29" s="275" t="s">
        <v>31</v>
      </c>
      <c r="C29" s="276"/>
      <c r="D29" s="277"/>
      <c r="E29" s="278"/>
      <c r="F29" s="279">
        <f>SUM(F21:F28)</f>
        <v>0</v>
      </c>
      <c r="G29" s="279">
        <f>SUM(G21:G28)</f>
        <v>0</v>
      </c>
    </row>
    <row r="30" spans="1:10" s="50" customFormat="1" ht="63">
      <c r="A30" s="180">
        <f>ROUND(A28+1,0)</f>
        <v>3</v>
      </c>
      <c r="B30" s="207" t="s">
        <v>178</v>
      </c>
      <c r="C30" s="182"/>
      <c r="D30" s="183"/>
      <c r="E30" s="184"/>
      <c r="F30" s="206"/>
      <c r="G30" s="280"/>
    </row>
    <row r="31" spans="1:10" s="50" customFormat="1" ht="15.75">
      <c r="A31" s="186">
        <f>A30+0.01</f>
        <v>3.01</v>
      </c>
      <c r="B31" s="187" t="str">
        <f>'SCHEDULE 1'!B107</f>
        <v>Foundation class 1</v>
      </c>
      <c r="C31" s="205" t="str">
        <f>'SCHEDULE 1'!D107</f>
        <v>set</v>
      </c>
      <c r="D31" s="205">
        <f>'SCHEDULE 1'!E107</f>
        <v>0</v>
      </c>
      <c r="E31" s="20"/>
      <c r="F31" s="22"/>
      <c r="G31" s="190">
        <f t="shared" ref="G31:G38" si="4">E31*D31</f>
        <v>0</v>
      </c>
      <c r="J31" s="19"/>
    </row>
    <row r="32" spans="1:10" s="50" customFormat="1" ht="15.75">
      <c r="A32" s="186">
        <f t="shared" ref="A32:A37" si="5">A31+0.01</f>
        <v>3.0199999999999996</v>
      </c>
      <c r="B32" s="187" t="str">
        <f>'SCHEDULE 1'!B108</f>
        <v>Foundation class 2</v>
      </c>
      <c r="C32" s="205" t="str">
        <f>'SCHEDULE 1'!D108</f>
        <v>set</v>
      </c>
      <c r="D32" s="205">
        <f>'SCHEDULE 1'!E108</f>
        <v>0</v>
      </c>
      <c r="E32" s="20"/>
      <c r="F32" s="22"/>
      <c r="G32" s="190">
        <f t="shared" si="4"/>
        <v>0</v>
      </c>
      <c r="J32" s="19"/>
    </row>
    <row r="33" spans="1:10" s="50" customFormat="1" ht="15.75">
      <c r="A33" s="186">
        <f t="shared" si="5"/>
        <v>3.0299999999999994</v>
      </c>
      <c r="B33" s="187" t="str">
        <f>'SCHEDULE 1'!B109</f>
        <v>Foundation class 3</v>
      </c>
      <c r="C33" s="205" t="str">
        <f>'SCHEDULE 1'!D109</f>
        <v>set</v>
      </c>
      <c r="D33" s="205">
        <f>'SCHEDULE 1'!E109</f>
        <v>1</v>
      </c>
      <c r="E33" s="20"/>
      <c r="F33" s="22"/>
      <c r="G33" s="190">
        <f t="shared" si="4"/>
        <v>0</v>
      </c>
      <c r="J33" s="19"/>
    </row>
    <row r="34" spans="1:10" s="50" customFormat="1" ht="15.75">
      <c r="A34" s="186">
        <f t="shared" si="5"/>
        <v>3.0399999999999991</v>
      </c>
      <c r="B34" s="187" t="str">
        <f>'SCHEDULE 1'!B110</f>
        <v>Foundation class 4</v>
      </c>
      <c r="C34" s="205" t="str">
        <f>'SCHEDULE 1'!D110</f>
        <v>set</v>
      </c>
      <c r="D34" s="205">
        <f>'SCHEDULE 1'!E110</f>
        <v>1</v>
      </c>
      <c r="E34" s="20"/>
      <c r="F34" s="22"/>
      <c r="G34" s="190">
        <f t="shared" si="4"/>
        <v>0</v>
      </c>
      <c r="J34" s="19"/>
    </row>
    <row r="35" spans="1:10" s="50" customFormat="1" ht="15.75">
      <c r="A35" s="186">
        <f t="shared" si="5"/>
        <v>3.0499999999999989</v>
      </c>
      <c r="B35" s="187" t="str">
        <f>'SCHEDULE 1'!B111</f>
        <v>Foundation class 4W</v>
      </c>
      <c r="C35" s="205" t="str">
        <f>'SCHEDULE 1'!D111</f>
        <v>set</v>
      </c>
      <c r="D35" s="205">
        <f>'SCHEDULE 1'!E111</f>
        <v>0</v>
      </c>
      <c r="E35" s="20"/>
      <c r="F35" s="22"/>
      <c r="G35" s="190">
        <f t="shared" si="4"/>
        <v>0</v>
      </c>
      <c r="J35" s="19"/>
    </row>
    <row r="36" spans="1:10" s="50" customFormat="1" ht="15.75">
      <c r="A36" s="186">
        <f t="shared" si="5"/>
        <v>3.0599999999999987</v>
      </c>
      <c r="B36" s="187" t="str">
        <f>'SCHEDULE 1'!B112</f>
        <v>Foundation class 5</v>
      </c>
      <c r="C36" s="205" t="str">
        <f>'SCHEDULE 1'!D112</f>
        <v>set</v>
      </c>
      <c r="D36" s="205">
        <f>'SCHEDULE 1'!E112</f>
        <v>0</v>
      </c>
      <c r="E36" s="20"/>
      <c r="F36" s="22"/>
      <c r="G36" s="190">
        <f t="shared" si="4"/>
        <v>0</v>
      </c>
      <c r="J36" s="19"/>
    </row>
    <row r="37" spans="1:10" s="50" customFormat="1" ht="15.75">
      <c r="A37" s="186">
        <f t="shared" si="5"/>
        <v>3.0699999999999985</v>
      </c>
      <c r="B37" s="187" t="str">
        <f>'SCHEDULE 1'!B113</f>
        <v>Foundation class 5W</v>
      </c>
      <c r="C37" s="205" t="str">
        <f>'SCHEDULE 1'!D113</f>
        <v>set</v>
      </c>
      <c r="D37" s="205">
        <f>'SCHEDULE 1'!E113</f>
        <v>0</v>
      </c>
      <c r="E37" s="20"/>
      <c r="F37" s="22"/>
      <c r="G37" s="190">
        <f t="shared" si="4"/>
        <v>0</v>
      </c>
      <c r="J37" s="19"/>
    </row>
    <row r="38" spans="1:10" s="50" customFormat="1" ht="15.75">
      <c r="A38" s="186">
        <f>A37+0.01</f>
        <v>3.0799999999999983</v>
      </c>
      <c r="B38" s="187" t="str">
        <f>'SCHEDULE 1'!B114</f>
        <v>Foundation class 6</v>
      </c>
      <c r="C38" s="205" t="str">
        <f>'SCHEDULE 1'!D114</f>
        <v>set</v>
      </c>
      <c r="D38" s="205">
        <f>'SCHEDULE 1'!E114</f>
        <v>0</v>
      </c>
      <c r="E38" s="20"/>
      <c r="F38" s="22"/>
      <c r="G38" s="190">
        <f t="shared" si="4"/>
        <v>0</v>
      </c>
      <c r="J38" s="19"/>
    </row>
    <row r="39" spans="1:10" s="50" customFormat="1" ht="15.75">
      <c r="A39" s="274"/>
      <c r="B39" s="275" t="s">
        <v>31</v>
      </c>
      <c r="C39" s="281"/>
      <c r="D39" s="282"/>
      <c r="E39" s="278"/>
      <c r="F39" s="279">
        <f>SUM(F31:F38)</f>
        <v>0</v>
      </c>
      <c r="G39" s="279">
        <f>SUM(G31:G38)</f>
        <v>0</v>
      </c>
    </row>
    <row r="40" spans="1:10" s="50" customFormat="1" ht="63">
      <c r="A40" s="180">
        <f>ROUND(A38+1,0)</f>
        <v>4</v>
      </c>
      <c r="B40" s="207" t="s">
        <v>179</v>
      </c>
      <c r="C40" s="182"/>
      <c r="D40" s="183"/>
      <c r="E40" s="184"/>
      <c r="F40" s="206"/>
      <c r="G40" s="280"/>
    </row>
    <row r="41" spans="1:10" s="50" customFormat="1" ht="15.75">
      <c r="A41" s="186">
        <f>A40+0.01</f>
        <v>4.01</v>
      </c>
      <c r="B41" s="187" t="str">
        <f>'SCHEDULE 1'!B117</f>
        <v>Foundation class 1</v>
      </c>
      <c r="C41" s="205" t="str">
        <f>'SCHEDULE 1'!D117</f>
        <v>set</v>
      </c>
      <c r="D41" s="205">
        <f>'SCHEDULE 1'!E117</f>
        <v>0</v>
      </c>
      <c r="E41" s="20"/>
      <c r="F41" s="22"/>
      <c r="G41" s="190">
        <f t="shared" ref="G41:G48" si="6">E41*D41</f>
        <v>0</v>
      </c>
      <c r="J41" s="19"/>
    </row>
    <row r="42" spans="1:10" s="50" customFormat="1" ht="15.75">
      <c r="A42" s="186">
        <f t="shared" ref="A42:A48" si="7">A41+0.01</f>
        <v>4.0199999999999996</v>
      </c>
      <c r="B42" s="187" t="str">
        <f>'SCHEDULE 1'!B118</f>
        <v>Foundation class 2</v>
      </c>
      <c r="C42" s="205" t="str">
        <f>'SCHEDULE 1'!D118</f>
        <v>set</v>
      </c>
      <c r="D42" s="205">
        <f>'SCHEDULE 1'!E118</f>
        <v>0</v>
      </c>
      <c r="E42" s="20"/>
      <c r="F42" s="22"/>
      <c r="G42" s="190">
        <f t="shared" si="6"/>
        <v>0</v>
      </c>
      <c r="J42" s="19"/>
    </row>
    <row r="43" spans="1:10" s="50" customFormat="1" ht="15.75">
      <c r="A43" s="186">
        <f t="shared" si="7"/>
        <v>4.0299999999999994</v>
      </c>
      <c r="B43" s="187" t="str">
        <f>'SCHEDULE 1'!B119</f>
        <v>Foundation class 3</v>
      </c>
      <c r="C43" s="205" t="str">
        <f>'SCHEDULE 1'!D119</f>
        <v>set</v>
      </c>
      <c r="D43" s="205">
        <f>'SCHEDULE 1'!E119</f>
        <v>0</v>
      </c>
      <c r="E43" s="20"/>
      <c r="F43" s="22"/>
      <c r="G43" s="190">
        <f t="shared" si="6"/>
        <v>0</v>
      </c>
      <c r="J43" s="19"/>
    </row>
    <row r="44" spans="1:10" s="50" customFormat="1" ht="15.75">
      <c r="A44" s="186">
        <f t="shared" si="7"/>
        <v>4.0399999999999991</v>
      </c>
      <c r="B44" s="187" t="str">
        <f>'SCHEDULE 1'!B120</f>
        <v>Foundation class 4</v>
      </c>
      <c r="C44" s="205" t="str">
        <f>'SCHEDULE 1'!D120</f>
        <v>set</v>
      </c>
      <c r="D44" s="205">
        <f>'SCHEDULE 1'!E120</f>
        <v>1</v>
      </c>
      <c r="E44" s="20"/>
      <c r="F44" s="22"/>
      <c r="G44" s="190">
        <f t="shared" si="6"/>
        <v>0</v>
      </c>
      <c r="J44" s="19"/>
    </row>
    <row r="45" spans="1:10" s="50" customFormat="1" ht="15.75">
      <c r="A45" s="186">
        <f t="shared" si="7"/>
        <v>4.0499999999999989</v>
      </c>
      <c r="B45" s="187" t="str">
        <f>'SCHEDULE 1'!B121</f>
        <v>Foundation class 4W</v>
      </c>
      <c r="C45" s="205" t="str">
        <f>'SCHEDULE 1'!D121</f>
        <v>set</v>
      </c>
      <c r="D45" s="205">
        <f>'SCHEDULE 1'!E121</f>
        <v>0</v>
      </c>
      <c r="E45" s="20"/>
      <c r="F45" s="22"/>
      <c r="G45" s="190">
        <f t="shared" si="6"/>
        <v>0</v>
      </c>
      <c r="J45" s="19"/>
    </row>
    <row r="46" spans="1:10" s="50" customFormat="1" ht="15.75">
      <c r="A46" s="186">
        <f t="shared" si="7"/>
        <v>4.0599999999999987</v>
      </c>
      <c r="B46" s="187" t="str">
        <f>'SCHEDULE 1'!B122</f>
        <v>Foundation class 5</v>
      </c>
      <c r="C46" s="205" t="str">
        <f>'SCHEDULE 1'!D122</f>
        <v>set</v>
      </c>
      <c r="D46" s="205">
        <f>'SCHEDULE 1'!E122</f>
        <v>0</v>
      </c>
      <c r="E46" s="20"/>
      <c r="F46" s="22"/>
      <c r="G46" s="190">
        <f t="shared" si="6"/>
        <v>0</v>
      </c>
      <c r="J46" s="19"/>
    </row>
    <row r="47" spans="1:10" s="50" customFormat="1" ht="15.75">
      <c r="A47" s="186">
        <f t="shared" si="7"/>
        <v>4.0699999999999985</v>
      </c>
      <c r="B47" s="187" t="str">
        <f>'SCHEDULE 1'!B123</f>
        <v>Foundation class 5W</v>
      </c>
      <c r="C47" s="205" t="str">
        <f>'SCHEDULE 1'!D123</f>
        <v>set</v>
      </c>
      <c r="D47" s="205">
        <f>'SCHEDULE 1'!E123</f>
        <v>0</v>
      </c>
      <c r="E47" s="20"/>
      <c r="F47" s="22"/>
      <c r="G47" s="190">
        <f t="shared" si="6"/>
        <v>0</v>
      </c>
      <c r="J47" s="19"/>
    </row>
    <row r="48" spans="1:10" s="50" customFormat="1" ht="15.75">
      <c r="A48" s="186">
        <f t="shared" si="7"/>
        <v>4.0799999999999983</v>
      </c>
      <c r="B48" s="187" t="str">
        <f>'SCHEDULE 1'!B124</f>
        <v>Foundation class 6</v>
      </c>
      <c r="C48" s="205" t="str">
        <f>'SCHEDULE 1'!D124</f>
        <v>set</v>
      </c>
      <c r="D48" s="205">
        <f>'SCHEDULE 1'!E124</f>
        <v>0</v>
      </c>
      <c r="E48" s="20"/>
      <c r="F48" s="22"/>
      <c r="G48" s="190">
        <f t="shared" si="6"/>
        <v>0</v>
      </c>
      <c r="J48" s="19"/>
    </row>
    <row r="49" spans="1:10" s="50" customFormat="1" ht="15.75">
      <c r="A49" s="274"/>
      <c r="B49" s="275" t="s">
        <v>31</v>
      </c>
      <c r="C49" s="281"/>
      <c r="D49" s="282"/>
      <c r="E49" s="278"/>
      <c r="F49" s="279">
        <f>SUM(F41:F48)</f>
        <v>0</v>
      </c>
      <c r="G49" s="279">
        <f>SUM(G41:G48)</f>
        <v>0</v>
      </c>
    </row>
    <row r="50" spans="1:10" s="50" customFormat="1" ht="63">
      <c r="A50" s="180">
        <f>ROUND(A48+1,0)</f>
        <v>5</v>
      </c>
      <c r="B50" s="207" t="s">
        <v>180</v>
      </c>
      <c r="C50" s="182"/>
      <c r="D50" s="183"/>
      <c r="E50" s="184"/>
      <c r="F50" s="206"/>
      <c r="G50" s="280"/>
    </row>
    <row r="51" spans="1:10" s="50" customFormat="1" ht="15.75">
      <c r="A51" s="186">
        <f>A50+0.01</f>
        <v>5.01</v>
      </c>
      <c r="B51" s="187" t="str">
        <f>'SCHEDULE 1'!B127</f>
        <v>Foundation class 1</v>
      </c>
      <c r="C51" s="205" t="str">
        <f>'SCHEDULE 1'!D127</f>
        <v>set</v>
      </c>
      <c r="D51" s="205">
        <f>'SCHEDULE 1'!E127</f>
        <v>0</v>
      </c>
      <c r="E51" s="20"/>
      <c r="F51" s="22"/>
      <c r="G51" s="190">
        <f t="shared" ref="G51:G58" si="8">E51*D51</f>
        <v>0</v>
      </c>
      <c r="J51" s="19"/>
    </row>
    <row r="52" spans="1:10" s="50" customFormat="1" ht="15.75">
      <c r="A52" s="186">
        <f t="shared" ref="A52:A58" si="9">A51+0.01</f>
        <v>5.0199999999999996</v>
      </c>
      <c r="B52" s="187" t="str">
        <f>'SCHEDULE 1'!B128</f>
        <v>Foundation class 2</v>
      </c>
      <c r="C52" s="205" t="str">
        <f>'SCHEDULE 1'!D128</f>
        <v>set</v>
      </c>
      <c r="D52" s="205">
        <f>'SCHEDULE 1'!E128</f>
        <v>0</v>
      </c>
      <c r="E52" s="20"/>
      <c r="F52" s="22"/>
      <c r="G52" s="190">
        <f t="shared" si="8"/>
        <v>0</v>
      </c>
      <c r="J52" s="19"/>
    </row>
    <row r="53" spans="1:10" s="50" customFormat="1" ht="15.75">
      <c r="A53" s="186">
        <f t="shared" si="9"/>
        <v>5.0299999999999994</v>
      </c>
      <c r="B53" s="187" t="str">
        <f>'SCHEDULE 1'!B129</f>
        <v>Foundation class 3</v>
      </c>
      <c r="C53" s="205" t="str">
        <f>'SCHEDULE 1'!D129</f>
        <v>set</v>
      </c>
      <c r="D53" s="205">
        <f>'SCHEDULE 1'!E129</f>
        <v>0</v>
      </c>
      <c r="E53" s="20"/>
      <c r="F53" s="22"/>
      <c r="G53" s="190">
        <f t="shared" si="8"/>
        <v>0</v>
      </c>
      <c r="J53" s="19"/>
    </row>
    <row r="54" spans="1:10" s="50" customFormat="1" ht="15.75">
      <c r="A54" s="186">
        <f t="shared" si="9"/>
        <v>5.0399999999999991</v>
      </c>
      <c r="B54" s="187" t="str">
        <f>'SCHEDULE 1'!B130</f>
        <v>Foundation class 4</v>
      </c>
      <c r="C54" s="205" t="str">
        <f>'SCHEDULE 1'!D130</f>
        <v>set</v>
      </c>
      <c r="D54" s="205">
        <f>'SCHEDULE 1'!E130</f>
        <v>1</v>
      </c>
      <c r="E54" s="20"/>
      <c r="F54" s="22"/>
      <c r="G54" s="190">
        <f t="shared" si="8"/>
        <v>0</v>
      </c>
      <c r="J54" s="19"/>
    </row>
    <row r="55" spans="1:10" s="50" customFormat="1" ht="15.75">
      <c r="A55" s="186">
        <f t="shared" si="9"/>
        <v>5.0499999999999989</v>
      </c>
      <c r="B55" s="187" t="str">
        <f>'SCHEDULE 1'!B131</f>
        <v>Foundation class 4W</v>
      </c>
      <c r="C55" s="205" t="str">
        <f>'SCHEDULE 1'!D131</f>
        <v>set</v>
      </c>
      <c r="D55" s="205">
        <f>'SCHEDULE 1'!E131</f>
        <v>0</v>
      </c>
      <c r="E55" s="20"/>
      <c r="F55" s="22"/>
      <c r="G55" s="190">
        <f t="shared" si="8"/>
        <v>0</v>
      </c>
      <c r="J55" s="19"/>
    </row>
    <row r="56" spans="1:10" s="50" customFormat="1" ht="15.75">
      <c r="A56" s="186">
        <f t="shared" si="9"/>
        <v>5.0599999999999987</v>
      </c>
      <c r="B56" s="187" t="str">
        <f>'SCHEDULE 1'!B132</f>
        <v>Foundation class 5</v>
      </c>
      <c r="C56" s="205" t="str">
        <f>'SCHEDULE 1'!D132</f>
        <v>set</v>
      </c>
      <c r="D56" s="205">
        <f>'SCHEDULE 1'!E132</f>
        <v>0</v>
      </c>
      <c r="E56" s="20"/>
      <c r="F56" s="22"/>
      <c r="G56" s="190">
        <f t="shared" si="8"/>
        <v>0</v>
      </c>
      <c r="J56" s="19"/>
    </row>
    <row r="57" spans="1:10" s="50" customFormat="1" ht="15.75">
      <c r="A57" s="186">
        <f t="shared" si="9"/>
        <v>5.0699999999999985</v>
      </c>
      <c r="B57" s="187" t="str">
        <f>'SCHEDULE 1'!B133</f>
        <v>Foundation class 5W</v>
      </c>
      <c r="C57" s="205" t="str">
        <f>'SCHEDULE 1'!D133</f>
        <v>set</v>
      </c>
      <c r="D57" s="205">
        <f>'SCHEDULE 1'!E133</f>
        <v>0</v>
      </c>
      <c r="E57" s="20"/>
      <c r="F57" s="22"/>
      <c r="G57" s="190">
        <f t="shared" si="8"/>
        <v>0</v>
      </c>
      <c r="J57" s="19"/>
    </row>
    <row r="58" spans="1:10" s="50" customFormat="1" ht="15.75">
      <c r="A58" s="186">
        <f t="shared" si="9"/>
        <v>5.0799999999999983</v>
      </c>
      <c r="B58" s="187" t="str">
        <f>'SCHEDULE 1'!B134</f>
        <v>Foundation class 6</v>
      </c>
      <c r="C58" s="205" t="str">
        <f>'SCHEDULE 1'!D134</f>
        <v>set</v>
      </c>
      <c r="D58" s="205">
        <f>'SCHEDULE 1'!E134</f>
        <v>0</v>
      </c>
      <c r="E58" s="20"/>
      <c r="F58" s="22"/>
      <c r="G58" s="190">
        <f t="shared" si="8"/>
        <v>0</v>
      </c>
      <c r="J58" s="19"/>
    </row>
    <row r="59" spans="1:10" s="50" customFormat="1" ht="15.75">
      <c r="A59" s="274"/>
      <c r="B59" s="275" t="s">
        <v>31</v>
      </c>
      <c r="C59" s="276"/>
      <c r="D59" s="277"/>
      <c r="E59" s="278"/>
      <c r="F59" s="279">
        <f>SUM(F51:F58)</f>
        <v>0</v>
      </c>
      <c r="G59" s="279">
        <f>SUM(G51:G58)</f>
        <v>0</v>
      </c>
    </row>
    <row r="60" spans="1:10" s="50" customFormat="1" ht="63">
      <c r="A60" s="180">
        <f>ROUND(A58+1,0)</f>
        <v>6</v>
      </c>
      <c r="B60" s="207" t="s">
        <v>181</v>
      </c>
      <c r="C60" s="182"/>
      <c r="D60" s="183"/>
      <c r="E60" s="184"/>
      <c r="F60" s="185"/>
      <c r="G60" s="280"/>
    </row>
    <row r="61" spans="1:10" s="50" customFormat="1" ht="15.75">
      <c r="A61" s="186">
        <f>A60+0.01</f>
        <v>6.01</v>
      </c>
      <c r="B61" s="187" t="str">
        <f>'SCHEDULE 1'!B137</f>
        <v>Foundation class 1</v>
      </c>
      <c r="C61" s="205" t="str">
        <f>'SCHEDULE 1'!D137</f>
        <v>set</v>
      </c>
      <c r="D61" s="205">
        <f>'SCHEDULE 1'!E137</f>
        <v>0</v>
      </c>
      <c r="E61" s="20"/>
      <c r="F61" s="22"/>
      <c r="G61" s="190">
        <f t="shared" ref="G61:G68" si="10">E61*D61</f>
        <v>0</v>
      </c>
    </row>
    <row r="62" spans="1:10" s="50" customFormat="1" ht="15.75">
      <c r="A62" s="186">
        <f t="shared" ref="A62:A68" si="11">A61+0.01</f>
        <v>6.02</v>
      </c>
      <c r="B62" s="187" t="str">
        <f>'SCHEDULE 1'!B138</f>
        <v>Foundation class 2</v>
      </c>
      <c r="C62" s="205" t="str">
        <f>'SCHEDULE 1'!D138</f>
        <v>set</v>
      </c>
      <c r="D62" s="205">
        <f>'SCHEDULE 1'!E138</f>
        <v>0</v>
      </c>
      <c r="E62" s="20"/>
      <c r="F62" s="22"/>
      <c r="G62" s="190">
        <f t="shared" si="10"/>
        <v>0</v>
      </c>
    </row>
    <row r="63" spans="1:10" s="50" customFormat="1" ht="15.75">
      <c r="A63" s="186">
        <f t="shared" si="11"/>
        <v>6.0299999999999994</v>
      </c>
      <c r="B63" s="187" t="str">
        <f>'SCHEDULE 1'!B139</f>
        <v>Foundation class 3</v>
      </c>
      <c r="C63" s="205" t="str">
        <f>'SCHEDULE 1'!D139</f>
        <v>set</v>
      </c>
      <c r="D63" s="205">
        <f>'SCHEDULE 1'!E139</f>
        <v>0</v>
      </c>
      <c r="E63" s="20"/>
      <c r="F63" s="22"/>
      <c r="G63" s="190">
        <f t="shared" si="10"/>
        <v>0</v>
      </c>
    </row>
    <row r="64" spans="1:10" s="50" customFormat="1" ht="15.75">
      <c r="A64" s="186">
        <f t="shared" si="11"/>
        <v>6.0399999999999991</v>
      </c>
      <c r="B64" s="187" t="str">
        <f>'SCHEDULE 1'!B140</f>
        <v>Foundation class 4</v>
      </c>
      <c r="C64" s="205" t="str">
        <f>'SCHEDULE 1'!D140</f>
        <v>set</v>
      </c>
      <c r="D64" s="205">
        <f>'SCHEDULE 1'!E140</f>
        <v>1</v>
      </c>
      <c r="E64" s="20"/>
      <c r="F64" s="22"/>
      <c r="G64" s="190">
        <f t="shared" si="10"/>
        <v>0</v>
      </c>
    </row>
    <row r="65" spans="1:7" s="50" customFormat="1" ht="15.75">
      <c r="A65" s="186">
        <f t="shared" si="11"/>
        <v>6.0499999999999989</v>
      </c>
      <c r="B65" s="187" t="str">
        <f>'SCHEDULE 1'!B141</f>
        <v>Foundation class 4W</v>
      </c>
      <c r="C65" s="205" t="str">
        <f>'SCHEDULE 1'!D141</f>
        <v>set</v>
      </c>
      <c r="D65" s="205">
        <f>'SCHEDULE 1'!E141</f>
        <v>0</v>
      </c>
      <c r="E65" s="20"/>
      <c r="F65" s="22"/>
      <c r="G65" s="190">
        <f t="shared" si="10"/>
        <v>0</v>
      </c>
    </row>
    <row r="66" spans="1:7" s="50" customFormat="1" ht="15.75">
      <c r="A66" s="186">
        <f t="shared" si="11"/>
        <v>6.0599999999999987</v>
      </c>
      <c r="B66" s="187" t="str">
        <f>'SCHEDULE 1'!B142</f>
        <v>Foundation class 5</v>
      </c>
      <c r="C66" s="205" t="str">
        <f>'SCHEDULE 1'!D142</f>
        <v>set</v>
      </c>
      <c r="D66" s="205">
        <f>'SCHEDULE 1'!E142</f>
        <v>0</v>
      </c>
      <c r="E66" s="20"/>
      <c r="F66" s="22"/>
      <c r="G66" s="190">
        <f t="shared" si="10"/>
        <v>0</v>
      </c>
    </row>
    <row r="67" spans="1:7" s="50" customFormat="1" ht="15.75">
      <c r="A67" s="186">
        <f t="shared" si="11"/>
        <v>6.0699999999999985</v>
      </c>
      <c r="B67" s="187" t="str">
        <f>'SCHEDULE 1'!B143</f>
        <v>Foundation class 5W</v>
      </c>
      <c r="C67" s="205" t="str">
        <f>'SCHEDULE 1'!D143</f>
        <v>set</v>
      </c>
      <c r="D67" s="205">
        <f>'SCHEDULE 1'!E143</f>
        <v>0</v>
      </c>
      <c r="E67" s="20"/>
      <c r="F67" s="22"/>
      <c r="G67" s="190">
        <f t="shared" si="10"/>
        <v>0</v>
      </c>
    </row>
    <row r="68" spans="1:7" s="50" customFormat="1" ht="15.75">
      <c r="A68" s="186">
        <f t="shared" si="11"/>
        <v>6.0799999999999983</v>
      </c>
      <c r="B68" s="187" t="str">
        <f>'SCHEDULE 1'!B144</f>
        <v>Foundation class 6</v>
      </c>
      <c r="C68" s="205" t="str">
        <f>'SCHEDULE 1'!D144</f>
        <v>set</v>
      </c>
      <c r="D68" s="205">
        <f>'SCHEDULE 1'!E144</f>
        <v>0</v>
      </c>
      <c r="E68" s="20"/>
      <c r="F68" s="22"/>
      <c r="G68" s="190">
        <f t="shared" si="10"/>
        <v>0</v>
      </c>
    </row>
    <row r="69" spans="1:7" s="50" customFormat="1" ht="15.75">
      <c r="A69" s="274"/>
      <c r="B69" s="283" t="s">
        <v>182</v>
      </c>
      <c r="C69" s="284"/>
      <c r="D69" s="285"/>
      <c r="E69" s="278"/>
      <c r="F69" s="286">
        <f>SUM(F61:F68)</f>
        <v>0</v>
      </c>
      <c r="G69" s="286">
        <f>SUM(G61:G68)</f>
        <v>0</v>
      </c>
    </row>
    <row r="70" spans="1:7" s="50" customFormat="1" ht="15.75">
      <c r="A70" s="180">
        <f>ROUND(A68+1,0)</f>
        <v>7</v>
      </c>
      <c r="B70" s="207"/>
      <c r="C70" s="182"/>
      <c r="D70" s="183"/>
      <c r="E70" s="184"/>
      <c r="F70" s="185"/>
      <c r="G70" s="280"/>
    </row>
    <row r="71" spans="1:7" s="50" customFormat="1" ht="15.75">
      <c r="A71" s="186">
        <f>A70+0.01</f>
        <v>7.01</v>
      </c>
      <c r="B71" s="292"/>
      <c r="C71" s="151"/>
      <c r="D71" s="151"/>
      <c r="E71" s="20"/>
      <c r="F71" s="22"/>
      <c r="G71" s="190">
        <f t="shared" ref="G71:G80" si="12">E71*D71</f>
        <v>0</v>
      </c>
    </row>
    <row r="72" spans="1:7" s="50" customFormat="1" ht="15.75">
      <c r="A72" s="186">
        <f t="shared" ref="A72:A80" si="13">A71+0.01</f>
        <v>7.02</v>
      </c>
      <c r="B72" s="293"/>
      <c r="C72" s="151"/>
      <c r="D72" s="151"/>
      <c r="E72" s="20"/>
      <c r="F72" s="22"/>
      <c r="G72" s="190">
        <f t="shared" si="12"/>
        <v>0</v>
      </c>
    </row>
    <row r="73" spans="1:7" s="50" customFormat="1" ht="15.75">
      <c r="A73" s="186">
        <f t="shared" si="13"/>
        <v>7.0299999999999994</v>
      </c>
      <c r="B73" s="293"/>
      <c r="C73" s="151"/>
      <c r="D73" s="151"/>
      <c r="E73" s="20"/>
      <c r="F73" s="22"/>
      <c r="G73" s="190">
        <f t="shared" si="12"/>
        <v>0</v>
      </c>
    </row>
    <row r="74" spans="1:7" s="50" customFormat="1" ht="15.75">
      <c r="A74" s="186">
        <f t="shared" si="13"/>
        <v>7.0399999999999991</v>
      </c>
      <c r="B74" s="293"/>
      <c r="C74" s="151"/>
      <c r="D74" s="151"/>
      <c r="E74" s="20"/>
      <c r="F74" s="22"/>
      <c r="G74" s="190">
        <f t="shared" si="12"/>
        <v>0</v>
      </c>
    </row>
    <row r="75" spans="1:7" s="50" customFormat="1" ht="15.75">
      <c r="A75" s="186">
        <f t="shared" si="13"/>
        <v>7.0499999999999989</v>
      </c>
      <c r="B75" s="293"/>
      <c r="C75" s="151"/>
      <c r="D75" s="151"/>
      <c r="E75" s="20"/>
      <c r="F75" s="22"/>
      <c r="G75" s="190">
        <f t="shared" si="12"/>
        <v>0</v>
      </c>
    </row>
    <row r="76" spans="1:7" s="50" customFormat="1" ht="15.75">
      <c r="A76" s="186">
        <f t="shared" si="13"/>
        <v>7.0599999999999987</v>
      </c>
      <c r="B76" s="293"/>
      <c r="C76" s="151"/>
      <c r="D76" s="151"/>
      <c r="E76" s="20"/>
      <c r="F76" s="22"/>
      <c r="G76" s="190">
        <f t="shared" si="12"/>
        <v>0</v>
      </c>
    </row>
    <row r="77" spans="1:7" s="50" customFormat="1" ht="15.75">
      <c r="A77" s="186">
        <f t="shared" si="13"/>
        <v>7.0699999999999985</v>
      </c>
      <c r="B77" s="293"/>
      <c r="C77" s="151"/>
      <c r="D77" s="151"/>
      <c r="E77" s="20"/>
      <c r="F77" s="22"/>
      <c r="G77" s="190">
        <f t="shared" si="12"/>
        <v>0</v>
      </c>
    </row>
    <row r="78" spans="1:7" s="50" customFormat="1" ht="15.75">
      <c r="A78" s="186">
        <f t="shared" si="13"/>
        <v>7.0799999999999983</v>
      </c>
      <c r="B78" s="293"/>
      <c r="C78" s="151"/>
      <c r="D78" s="151"/>
      <c r="E78" s="20"/>
      <c r="F78" s="22"/>
      <c r="G78" s="190">
        <f t="shared" si="12"/>
        <v>0</v>
      </c>
    </row>
    <row r="79" spans="1:7" s="50" customFormat="1" ht="15.75">
      <c r="A79" s="186">
        <f t="shared" si="13"/>
        <v>7.0899999999999981</v>
      </c>
      <c r="B79" s="293"/>
      <c r="C79" s="151"/>
      <c r="D79" s="151"/>
      <c r="E79" s="20"/>
      <c r="F79" s="22"/>
      <c r="G79" s="190">
        <f t="shared" si="12"/>
        <v>0</v>
      </c>
    </row>
    <row r="80" spans="1:7" s="50" customFormat="1" ht="15.75">
      <c r="A80" s="186">
        <f t="shared" si="13"/>
        <v>7.0999999999999979</v>
      </c>
      <c r="B80" s="293"/>
      <c r="C80" s="151"/>
      <c r="D80" s="151"/>
      <c r="E80" s="20"/>
      <c r="F80" s="22"/>
      <c r="G80" s="190">
        <f t="shared" si="12"/>
        <v>0</v>
      </c>
    </row>
    <row r="81" spans="1:7" s="50" customFormat="1" ht="15.75">
      <c r="A81" s="274"/>
      <c r="B81" s="283"/>
      <c r="C81" s="284"/>
      <c r="D81" s="285"/>
      <c r="E81" s="278"/>
      <c r="F81" s="286">
        <f>SUM(F71:F80)</f>
        <v>0</v>
      </c>
      <c r="G81" s="286">
        <f>SUM(G71:G80)</f>
        <v>0</v>
      </c>
    </row>
    <row r="82" spans="1:7" s="50" customFormat="1" ht="15.75">
      <c r="A82" s="180">
        <f>ROUND(A80+1,0)</f>
        <v>8</v>
      </c>
      <c r="B82" s="207"/>
      <c r="C82" s="182"/>
      <c r="D82" s="183"/>
      <c r="E82" s="184"/>
      <c r="F82" s="185"/>
      <c r="G82" s="280"/>
    </row>
    <row r="83" spans="1:7" s="50" customFormat="1" ht="15.75">
      <c r="A83" s="186">
        <f>A82+0.01</f>
        <v>8.01</v>
      </c>
      <c r="B83" s="187"/>
      <c r="C83" s="205"/>
      <c r="D83" s="205"/>
      <c r="E83" s="20"/>
      <c r="F83" s="22"/>
      <c r="G83" s="190">
        <f t="shared" ref="G83:G92" si="14">E83*D83</f>
        <v>0</v>
      </c>
    </row>
    <row r="84" spans="1:7" s="50" customFormat="1" ht="15.75">
      <c r="A84" s="186">
        <f t="shared" ref="A84:A92" si="15">A83+0.01</f>
        <v>8.02</v>
      </c>
      <c r="B84" s="191"/>
      <c r="C84" s="205"/>
      <c r="D84" s="205"/>
      <c r="E84" s="20"/>
      <c r="F84" s="22"/>
      <c r="G84" s="190">
        <f t="shared" si="14"/>
        <v>0</v>
      </c>
    </row>
    <row r="85" spans="1:7" s="50" customFormat="1" ht="15.75">
      <c r="A85" s="186">
        <f t="shared" si="15"/>
        <v>8.0299999999999994</v>
      </c>
      <c r="B85" s="191"/>
      <c r="C85" s="205"/>
      <c r="D85" s="205"/>
      <c r="E85" s="20"/>
      <c r="F85" s="22"/>
      <c r="G85" s="190">
        <f t="shared" si="14"/>
        <v>0</v>
      </c>
    </row>
    <row r="86" spans="1:7" s="50" customFormat="1" ht="15.75">
      <c r="A86" s="186">
        <f t="shared" si="15"/>
        <v>8.0399999999999991</v>
      </c>
      <c r="B86" s="191"/>
      <c r="C86" s="205"/>
      <c r="D86" s="205"/>
      <c r="E86" s="20"/>
      <c r="F86" s="22"/>
      <c r="G86" s="190">
        <f t="shared" si="14"/>
        <v>0</v>
      </c>
    </row>
    <row r="87" spans="1:7" s="50" customFormat="1" ht="15.75">
      <c r="A87" s="186">
        <f t="shared" si="15"/>
        <v>8.0499999999999989</v>
      </c>
      <c r="B87" s="191"/>
      <c r="C87" s="205"/>
      <c r="D87" s="205"/>
      <c r="E87" s="20"/>
      <c r="F87" s="22"/>
      <c r="G87" s="190">
        <f t="shared" si="14"/>
        <v>0</v>
      </c>
    </row>
    <row r="88" spans="1:7" s="50" customFormat="1" ht="15.75">
      <c r="A88" s="186">
        <f t="shared" si="15"/>
        <v>8.0599999999999987</v>
      </c>
      <c r="B88" s="191"/>
      <c r="C88" s="205"/>
      <c r="D88" s="205"/>
      <c r="E88" s="20"/>
      <c r="F88" s="22"/>
      <c r="G88" s="190">
        <f t="shared" si="14"/>
        <v>0</v>
      </c>
    </row>
    <row r="89" spans="1:7" s="50" customFormat="1" ht="15.75">
      <c r="A89" s="186">
        <f t="shared" si="15"/>
        <v>8.0699999999999985</v>
      </c>
      <c r="B89" s="191"/>
      <c r="C89" s="205"/>
      <c r="D89" s="205"/>
      <c r="E89" s="20"/>
      <c r="F89" s="22"/>
      <c r="G89" s="190">
        <f t="shared" si="14"/>
        <v>0</v>
      </c>
    </row>
    <row r="90" spans="1:7" s="50" customFormat="1" ht="15.75">
      <c r="A90" s="186">
        <f t="shared" si="15"/>
        <v>8.0799999999999983</v>
      </c>
      <c r="B90" s="191"/>
      <c r="C90" s="205"/>
      <c r="D90" s="205"/>
      <c r="E90" s="20"/>
      <c r="F90" s="22"/>
      <c r="G90" s="190">
        <f t="shared" si="14"/>
        <v>0</v>
      </c>
    </row>
    <row r="91" spans="1:7" s="50" customFormat="1" ht="15.75">
      <c r="A91" s="186">
        <f t="shared" si="15"/>
        <v>8.0899999999999981</v>
      </c>
      <c r="B91" s="191"/>
      <c r="C91" s="205"/>
      <c r="D91" s="205"/>
      <c r="E91" s="20"/>
      <c r="F91" s="22"/>
      <c r="G91" s="190">
        <f t="shared" si="14"/>
        <v>0</v>
      </c>
    </row>
    <row r="92" spans="1:7" s="50" customFormat="1" ht="15.75">
      <c r="A92" s="186">
        <f t="shared" si="15"/>
        <v>8.0999999999999979</v>
      </c>
      <c r="B92" s="191"/>
      <c r="C92" s="205"/>
      <c r="D92" s="205"/>
      <c r="E92" s="20"/>
      <c r="F92" s="22"/>
      <c r="G92" s="190">
        <f t="shared" si="14"/>
        <v>0</v>
      </c>
    </row>
    <row r="93" spans="1:7" s="50" customFormat="1" ht="15.75">
      <c r="A93" s="274"/>
      <c r="B93" s="283"/>
      <c r="C93" s="284"/>
      <c r="D93" s="285"/>
      <c r="E93" s="278"/>
      <c r="F93" s="286">
        <f>SUM(F83:F92)</f>
        <v>0</v>
      </c>
      <c r="G93" s="286">
        <f>SUM(G83:G92)</f>
        <v>0</v>
      </c>
    </row>
    <row r="94" spans="1:7" s="50" customFormat="1" ht="15.75">
      <c r="A94" s="180">
        <f>ROUND(A92+1,0)</f>
        <v>9</v>
      </c>
      <c r="B94" s="207"/>
      <c r="C94" s="182"/>
      <c r="D94" s="183"/>
      <c r="E94" s="184"/>
      <c r="F94" s="185"/>
      <c r="G94" s="280"/>
    </row>
    <row r="95" spans="1:7" s="50" customFormat="1" ht="15.75">
      <c r="A95" s="186">
        <f>A94+0.01</f>
        <v>9.01</v>
      </c>
      <c r="B95" s="187"/>
      <c r="C95" s="205"/>
      <c r="D95" s="205"/>
      <c r="E95" s="20"/>
      <c r="F95" s="22"/>
      <c r="G95" s="190">
        <f t="shared" ref="G95:G104" si="16">E95*D95</f>
        <v>0</v>
      </c>
    </row>
    <row r="96" spans="1:7" s="50" customFormat="1" ht="15.75">
      <c r="A96" s="186">
        <f t="shared" ref="A96:A104" si="17">A95+0.01</f>
        <v>9.02</v>
      </c>
      <c r="B96" s="191"/>
      <c r="C96" s="205"/>
      <c r="D96" s="205"/>
      <c r="E96" s="20"/>
      <c r="F96" s="22"/>
      <c r="G96" s="190">
        <f t="shared" si="16"/>
        <v>0</v>
      </c>
    </row>
    <row r="97" spans="1:8" s="50" customFormat="1" ht="15.75">
      <c r="A97" s="186">
        <f t="shared" si="17"/>
        <v>9.0299999999999994</v>
      </c>
      <c r="B97" s="191"/>
      <c r="C97" s="205"/>
      <c r="D97" s="205"/>
      <c r="E97" s="20"/>
      <c r="F97" s="22"/>
      <c r="G97" s="190">
        <f t="shared" si="16"/>
        <v>0</v>
      </c>
    </row>
    <row r="98" spans="1:8" s="50" customFormat="1" ht="15.75">
      <c r="A98" s="186">
        <f t="shared" si="17"/>
        <v>9.0399999999999991</v>
      </c>
      <c r="B98" s="191"/>
      <c r="C98" s="205"/>
      <c r="D98" s="205"/>
      <c r="E98" s="20"/>
      <c r="F98" s="22"/>
      <c r="G98" s="190">
        <f t="shared" si="16"/>
        <v>0</v>
      </c>
    </row>
    <row r="99" spans="1:8" s="50" customFormat="1" ht="15.75">
      <c r="A99" s="186">
        <f t="shared" si="17"/>
        <v>9.0499999999999989</v>
      </c>
      <c r="B99" s="191"/>
      <c r="C99" s="205"/>
      <c r="D99" s="205"/>
      <c r="E99" s="20"/>
      <c r="F99" s="22"/>
      <c r="G99" s="190">
        <f t="shared" si="16"/>
        <v>0</v>
      </c>
    </row>
    <row r="100" spans="1:8" s="50" customFormat="1" ht="15.75">
      <c r="A100" s="186">
        <f t="shared" si="17"/>
        <v>9.0599999999999987</v>
      </c>
      <c r="B100" s="191"/>
      <c r="C100" s="205"/>
      <c r="D100" s="205"/>
      <c r="E100" s="20"/>
      <c r="F100" s="22"/>
      <c r="G100" s="190">
        <f t="shared" si="16"/>
        <v>0</v>
      </c>
    </row>
    <row r="101" spans="1:8" s="50" customFormat="1" ht="15.75">
      <c r="A101" s="186">
        <f t="shared" si="17"/>
        <v>9.0699999999999985</v>
      </c>
      <c r="B101" s="191"/>
      <c r="C101" s="205"/>
      <c r="D101" s="205"/>
      <c r="E101" s="20"/>
      <c r="F101" s="22"/>
      <c r="G101" s="190">
        <f t="shared" si="16"/>
        <v>0</v>
      </c>
    </row>
    <row r="102" spans="1:8" s="50" customFormat="1" ht="15.75">
      <c r="A102" s="186">
        <f t="shared" si="17"/>
        <v>9.0799999999999983</v>
      </c>
      <c r="B102" s="191"/>
      <c r="C102" s="205"/>
      <c r="D102" s="205"/>
      <c r="E102" s="20"/>
      <c r="F102" s="22"/>
      <c r="G102" s="190">
        <f t="shared" si="16"/>
        <v>0</v>
      </c>
    </row>
    <row r="103" spans="1:8" s="50" customFormat="1" ht="15.75">
      <c r="A103" s="186">
        <f t="shared" si="17"/>
        <v>9.0899999999999981</v>
      </c>
      <c r="B103" s="191"/>
      <c r="C103" s="205"/>
      <c r="D103" s="205"/>
      <c r="E103" s="20"/>
      <c r="F103" s="22"/>
      <c r="G103" s="190">
        <f t="shared" si="16"/>
        <v>0</v>
      </c>
    </row>
    <row r="104" spans="1:8" s="50" customFormat="1" ht="15.75">
      <c r="A104" s="186">
        <f t="shared" si="17"/>
        <v>9.0999999999999979</v>
      </c>
      <c r="B104" s="191"/>
      <c r="C104" s="205"/>
      <c r="D104" s="205"/>
      <c r="E104" s="20"/>
      <c r="F104" s="22"/>
      <c r="G104" s="190">
        <f t="shared" si="16"/>
        <v>0</v>
      </c>
    </row>
    <row r="105" spans="1:8" s="50" customFormat="1" ht="15.75">
      <c r="A105" s="274"/>
      <c r="B105" s="283"/>
      <c r="C105" s="284"/>
      <c r="D105" s="285"/>
      <c r="E105" s="278"/>
      <c r="F105" s="286">
        <f>SUM(F95:F104)</f>
        <v>0</v>
      </c>
      <c r="G105" s="286">
        <f>SUM(G95:G104)</f>
        <v>0</v>
      </c>
    </row>
    <row r="106" spans="1:8" s="115" customFormat="1" ht="30" customHeight="1" thickBot="1">
      <c r="A106" s="287"/>
      <c r="B106" s="288" t="s">
        <v>183</v>
      </c>
      <c r="C106" s="289"/>
      <c r="D106" s="289"/>
      <c r="E106" s="290"/>
      <c r="F106" s="291">
        <f>F19+F29+F39+F49+F59+F69+F81+F93+F105</f>
        <v>0</v>
      </c>
      <c r="G106" s="291">
        <f>G19+G29+G39+G49+G59+G69+G81+G93+G105</f>
        <v>0</v>
      </c>
      <c r="H106" s="5"/>
    </row>
    <row r="107" spans="1:8" s="29" customFormat="1" ht="15.75">
      <c r="B107" s="41"/>
      <c r="C107" s="41"/>
      <c r="F107" s="42"/>
      <c r="G107" s="134"/>
    </row>
    <row r="108" spans="1:8" s="29" customFormat="1" ht="15.75">
      <c r="B108" s="44"/>
      <c r="C108" s="44"/>
      <c r="F108" s="45"/>
      <c r="G108" s="43"/>
    </row>
    <row r="109" spans="1:8" s="29" customFormat="1" ht="15.75">
      <c r="B109" s="41"/>
      <c r="C109" s="41"/>
      <c r="F109" s="45" t="s">
        <v>163</v>
      </c>
      <c r="G109" s="46"/>
    </row>
    <row r="110" spans="1:8" s="29" customFormat="1" ht="15.75">
      <c r="B110" s="41"/>
      <c r="C110" s="41"/>
      <c r="F110" s="45"/>
      <c r="G110" s="43"/>
    </row>
    <row r="111" spans="1:8" s="29" customFormat="1" ht="15.75">
      <c r="B111" s="41"/>
      <c r="C111" s="41"/>
      <c r="F111" s="45"/>
      <c r="G111" s="43"/>
    </row>
    <row r="112" spans="1:8" s="29" customFormat="1" ht="15.75">
      <c r="B112" s="41"/>
      <c r="C112" s="41"/>
      <c r="F112" s="45" t="s">
        <v>164</v>
      </c>
      <c r="G112" s="46"/>
    </row>
    <row r="113" spans="2:7" s="29" customFormat="1" ht="16.149999999999999" thickBot="1">
      <c r="B113" s="41"/>
      <c r="C113" s="41"/>
      <c r="F113" s="47"/>
      <c r="G113" s="48"/>
    </row>
    <row r="115" spans="2:7" ht="14.25">
      <c r="B115" s="103"/>
    </row>
    <row r="116" spans="2:7" ht="12.75" customHeight="1">
      <c r="B116" s="50"/>
    </row>
    <row r="117" spans="2:7" ht="18">
      <c r="B117" s="103" t="s">
        <v>166</v>
      </c>
    </row>
  </sheetData>
  <sheetProtection algorithmName="SHA-512" hashValue="55NuEU2mFYadBAJmaAWbMQaKqnk7LfpOxYuLcMLAREdBH6NVFrT/YkBzMpDD6F/CawEyObVVv+Ifs6axY7IocA==" saltValue="rs9rmCQBBMFxaBuAB0OdNA==" spinCount="100000" sheet="1" objects="1" scenarios="1"/>
  <customSheetViews>
    <customSheetView guid="{B99E342F-B8A4-4578-BB1E-1F35AD09065A}" scale="85" showPageBreaks="1" showGridLines="0" fitToPage="1" printArea="1" view="pageBreakPreview">
      <pane ySplit="8" topLeftCell="A87" activePane="bottomLeft" state="frozen"/>
      <selection pane="bottomLeft" activeCell="A93" sqref="A93"/>
      <rowBreaks count="2" manualBreakCount="2">
        <brk id="20" max="8" man="1"/>
        <brk id="80" max="8" man="1"/>
      </rowBreaks>
      <pageMargins left="0" right="0" top="0" bottom="0" header="0" footer="0"/>
      <printOptions horizontalCentered="1"/>
      <pageSetup paperSize="8" scale="92" fitToHeight="0" orientation="landscape" r:id="rId1"/>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566A99C9-22CD-7149-B6DF-DE69D7EF7E07}"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selection activeCell="E10" sqref="E10"/>
      <pageMargins left="0" right="0" top="0" bottom="0" header="0" footer="0"/>
      <printOptions horizontalCentered="1"/>
      <pageSetup paperSize="8" scale="92" fitToHeight="0" orientation="landscape" r:id="rId2"/>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85DCF20-14D8-4622-A104-F1DEFA2DF37C}" showGridLines="0" fitToPage="1" topLeftCell="A5">
      <selection sqref="A1:I1"/>
      <pageMargins left="0" right="0" top="0" bottom="0" header="0" footer="0"/>
      <printOptions horizontalCentered="1"/>
      <pageSetup paperSize="8" scale="92" fitToHeight="0" orientation="landscape" r:id="rId3"/>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2" fitToHeight="0" orientation="landscape" r:id="rId4"/>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selection activeCell="A228" sqref="A228:G228"/>
      <pageMargins left="0" right="0" top="0" bottom="0" header="0" footer="0"/>
      <printOptions horizontalCentered="1"/>
      <pageSetup paperSize="8" scale="92" fitToHeight="0" orientation="landscape" r:id="rId5"/>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7CC22381-E8A4-4FC5-ACD8-BAAC65A4157E}" scale="80" showPageBreaks="1" showGridLines="0" fitToPage="1" printArea="1" topLeftCell="A49">
      <selection activeCell="A51" sqref="A1:XFD1048576"/>
      <pageMargins left="0" right="0" top="0" bottom="0" header="0" footer="0"/>
      <printOptions horizontalCentered="1"/>
      <pageSetup paperSize="8" scale="92" fitToHeight="0" orientation="landscape" r:id="rId6"/>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9">
    <mergeCell ref="A1:G1"/>
    <mergeCell ref="A2:G2"/>
    <mergeCell ref="A3:A7"/>
    <mergeCell ref="B3:B7"/>
    <mergeCell ref="C3:C7"/>
    <mergeCell ref="D3:D7"/>
    <mergeCell ref="E3:E6"/>
    <mergeCell ref="F3:F6"/>
    <mergeCell ref="G3:G6"/>
  </mergeCells>
  <phoneticPr fontId="4" type="noConversion"/>
  <printOptions horizontalCentered="1"/>
  <pageMargins left="0.70866141732283472" right="0.70866141732283472" top="0.74803149606299213" bottom="0.74803149606299213" header="0.31496062992125984" footer="0.31496062992125984"/>
  <pageSetup paperSize="8" fitToHeight="0" orientation="landscape" r:id="rId7"/>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 manualBreakCount="1">
    <brk id="9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I31"/>
  <sheetViews>
    <sheetView showGridLines="0" view="pageBreakPreview" topLeftCell="B14" zoomScale="79" zoomScaleNormal="80" workbookViewId="0">
      <selection activeCell="H19" sqref="H19"/>
    </sheetView>
  </sheetViews>
  <sheetFormatPr defaultColWidth="11.42578125" defaultRowHeight="13.15"/>
  <cols>
    <col min="1" max="1" width="9.28515625" style="14" customWidth="1"/>
    <col min="2" max="2" width="99.42578125" style="71" customWidth="1"/>
    <col min="3" max="3" width="14.85546875" style="14" customWidth="1"/>
    <col min="4" max="4" width="13.7109375" style="14" customWidth="1"/>
    <col min="5" max="6" width="17.42578125" style="25" customWidth="1"/>
    <col min="7" max="7" width="22.28515625" style="25" customWidth="1"/>
    <col min="8" max="8" width="22.140625" style="25" customWidth="1"/>
    <col min="9" max="16384" width="11.42578125" style="11"/>
  </cols>
  <sheetData>
    <row r="1" spans="1:9" s="3" customFormat="1" ht="25.5">
      <c r="A1" s="423" t="str">
        <f>'SCHEDULE 1'!A1:H1</f>
        <v xml:space="preserve">132kV Nakonde - Isoka Line Loop-In/Loop-Out Double-Circuit Overhead Transmission Line (NI)
</v>
      </c>
      <c r="B1" s="424"/>
      <c r="C1" s="424"/>
      <c r="D1" s="424"/>
      <c r="E1" s="424"/>
      <c r="F1" s="424"/>
      <c r="G1" s="424"/>
      <c r="H1" s="424"/>
    </row>
    <row r="2" spans="1:9" s="6" customFormat="1" ht="18" customHeight="1">
      <c r="A2" s="458" t="s">
        <v>184</v>
      </c>
      <c r="B2" s="458"/>
      <c r="C2" s="458"/>
      <c r="D2" s="458"/>
      <c r="E2" s="458"/>
      <c r="F2" s="458"/>
      <c r="G2" s="458"/>
      <c r="H2" s="458"/>
    </row>
    <row r="3" spans="1:9" ht="18" customHeight="1">
      <c r="A3" s="428" t="s">
        <v>185</v>
      </c>
      <c r="B3" s="431" t="s">
        <v>2</v>
      </c>
      <c r="C3" s="433" t="s">
        <v>8</v>
      </c>
      <c r="D3" s="433" t="s">
        <v>9</v>
      </c>
      <c r="E3" s="417" t="s">
        <v>10</v>
      </c>
      <c r="F3" s="418"/>
      <c r="G3" s="435" t="s">
        <v>11</v>
      </c>
      <c r="H3" s="435"/>
      <c r="I3" s="93"/>
    </row>
    <row r="4" spans="1:9" ht="45.75" customHeight="1">
      <c r="A4" s="429"/>
      <c r="B4" s="432"/>
      <c r="C4" s="434"/>
      <c r="D4" s="434"/>
      <c r="E4" s="419"/>
      <c r="F4" s="420"/>
      <c r="G4" s="436" t="s">
        <v>186</v>
      </c>
      <c r="H4" s="436" t="s">
        <v>187</v>
      </c>
      <c r="I4" s="93"/>
    </row>
    <row r="5" spans="1:9" ht="13.5" customHeight="1">
      <c r="A5" s="429"/>
      <c r="B5" s="432"/>
      <c r="C5" s="434"/>
      <c r="D5" s="434"/>
      <c r="E5" s="419"/>
      <c r="F5" s="420"/>
      <c r="G5" s="437"/>
      <c r="H5" s="437"/>
      <c r="I5" s="93"/>
    </row>
    <row r="6" spans="1:9" ht="15.75">
      <c r="A6" s="429"/>
      <c r="B6" s="432"/>
      <c r="C6" s="434"/>
      <c r="D6" s="434"/>
      <c r="E6" s="421"/>
      <c r="F6" s="422"/>
      <c r="G6" s="438"/>
      <c r="H6" s="438"/>
      <c r="I6" s="93"/>
    </row>
    <row r="7" spans="1:9" ht="31.5">
      <c r="A7" s="430"/>
      <c r="B7" s="445"/>
      <c r="C7" s="463"/>
      <c r="D7" s="463"/>
      <c r="E7" s="99" t="s">
        <v>188</v>
      </c>
      <c r="F7" s="4" t="s">
        <v>189</v>
      </c>
      <c r="G7" s="4" t="s">
        <v>190</v>
      </c>
      <c r="H7" s="4" t="s">
        <v>190</v>
      </c>
      <c r="I7" s="93"/>
    </row>
    <row r="8" spans="1:9" ht="54.75" customHeight="1">
      <c r="A8" s="295">
        <v>1</v>
      </c>
      <c r="B8" s="296" t="s">
        <v>191</v>
      </c>
      <c r="C8" s="178"/>
      <c r="D8" s="178" t="s">
        <v>192</v>
      </c>
      <c r="E8" s="8" t="s">
        <v>193</v>
      </c>
      <c r="F8" s="8" t="s">
        <v>194</v>
      </c>
      <c r="G8" s="8" t="s">
        <v>195</v>
      </c>
      <c r="H8" s="8" t="s">
        <v>196</v>
      </c>
    </row>
    <row r="9" spans="1:9" ht="37.5" customHeight="1">
      <c r="A9" s="297">
        <v>1.1000000000000001</v>
      </c>
      <c r="B9" s="298" t="s">
        <v>197</v>
      </c>
      <c r="C9" s="188" t="s">
        <v>121</v>
      </c>
      <c r="D9" s="188">
        <v>15</v>
      </c>
      <c r="E9" s="149"/>
      <c r="F9" s="149"/>
      <c r="G9" s="299">
        <f>ROUND(D9*E9,2)</f>
        <v>0</v>
      </c>
      <c r="H9" s="299">
        <f>ROUND(D9*F9,2)</f>
        <v>0</v>
      </c>
    </row>
    <row r="10" spans="1:9" ht="40.5" customHeight="1">
      <c r="A10" s="297">
        <f>A9+0.1</f>
        <v>1.2000000000000002</v>
      </c>
      <c r="B10" s="298" t="s">
        <v>198</v>
      </c>
      <c r="C10" s="300" t="s">
        <v>199</v>
      </c>
      <c r="D10" s="200">
        <f>'SCHEDULE 1'!E10+'SCHEDULE 1'!E24+'SCHEDULE 1'!E38+'SCHEDULE 1'!E52+'SCHEDULE 1'!E65+'SCHEDULE 1'!E77</f>
        <v>40</v>
      </c>
      <c r="E10" s="149"/>
      <c r="F10" s="149"/>
      <c r="G10" s="299">
        <f t="shared" ref="G10:G15" si="0">ROUND(D10*E10,2)</f>
        <v>0</v>
      </c>
      <c r="H10" s="299">
        <f t="shared" ref="H10:H15" si="1">ROUND(D10*F10,2)</f>
        <v>0</v>
      </c>
    </row>
    <row r="11" spans="1:9" ht="55.5" customHeight="1">
      <c r="A11" s="297">
        <f>A10+0.1</f>
        <v>1.3000000000000003</v>
      </c>
      <c r="B11" s="298" t="s">
        <v>200</v>
      </c>
      <c r="C11" s="300" t="s">
        <v>199</v>
      </c>
      <c r="D11" s="200">
        <f>'SCHEDULE 1'!E10+'SCHEDULE 1'!E24+'SCHEDULE 1'!E38+'SCHEDULE 1'!E52+'SCHEDULE 1'!E65+'SCHEDULE 1'!E77</f>
        <v>40</v>
      </c>
      <c r="E11" s="149"/>
      <c r="F11" s="149"/>
      <c r="G11" s="299">
        <f t="shared" si="0"/>
        <v>0</v>
      </c>
      <c r="H11" s="299">
        <f t="shared" si="1"/>
        <v>0</v>
      </c>
    </row>
    <row r="12" spans="1:9" ht="41.25" customHeight="1">
      <c r="A12" s="297">
        <f>A11+0.1</f>
        <v>1.4000000000000004</v>
      </c>
      <c r="B12" s="298" t="s">
        <v>201</v>
      </c>
      <c r="C12" s="300" t="s">
        <v>202</v>
      </c>
      <c r="D12" s="200">
        <v>1</v>
      </c>
      <c r="E12" s="149"/>
      <c r="F12" s="149"/>
      <c r="G12" s="299">
        <f t="shared" si="0"/>
        <v>0</v>
      </c>
      <c r="H12" s="299">
        <f t="shared" si="1"/>
        <v>0</v>
      </c>
    </row>
    <row r="13" spans="1:9" ht="30" customHeight="1">
      <c r="A13" s="297">
        <v>2</v>
      </c>
      <c r="B13" s="301" t="s">
        <v>203</v>
      </c>
      <c r="C13" s="300" t="s">
        <v>202</v>
      </c>
      <c r="D13" s="200">
        <v>1</v>
      </c>
      <c r="E13" s="149"/>
      <c r="F13" s="149"/>
      <c r="G13" s="299">
        <f t="shared" si="0"/>
        <v>0</v>
      </c>
      <c r="H13" s="299">
        <f t="shared" si="1"/>
        <v>0</v>
      </c>
    </row>
    <row r="14" spans="1:9" ht="30" customHeight="1">
      <c r="A14" s="297">
        <v>3</v>
      </c>
      <c r="B14" s="301" t="s">
        <v>204</v>
      </c>
      <c r="C14" s="300" t="s">
        <v>202</v>
      </c>
      <c r="D14" s="200">
        <v>1</v>
      </c>
      <c r="E14" s="149"/>
      <c r="F14" s="149"/>
      <c r="G14" s="299">
        <f t="shared" si="0"/>
        <v>0</v>
      </c>
      <c r="H14" s="299">
        <f t="shared" si="1"/>
        <v>0</v>
      </c>
    </row>
    <row r="15" spans="1:9" ht="30" customHeight="1">
      <c r="A15" s="297">
        <v>4</v>
      </c>
      <c r="B15" s="301" t="s">
        <v>205</v>
      </c>
      <c r="C15" s="300" t="s">
        <v>202</v>
      </c>
      <c r="D15" s="200">
        <v>1</v>
      </c>
      <c r="E15" s="149"/>
      <c r="F15" s="149"/>
      <c r="G15" s="299">
        <f t="shared" si="0"/>
        <v>0</v>
      </c>
      <c r="H15" s="299">
        <f t="shared" si="1"/>
        <v>0</v>
      </c>
    </row>
    <row r="16" spans="1:9" ht="54.75" customHeight="1">
      <c r="A16" s="297">
        <v>5</v>
      </c>
      <c r="B16" s="298" t="s">
        <v>206</v>
      </c>
      <c r="C16" s="300" t="s">
        <v>202</v>
      </c>
      <c r="D16" s="200">
        <v>1</v>
      </c>
      <c r="E16" s="149"/>
      <c r="F16" s="149"/>
      <c r="G16" s="299">
        <f>ROUND(D16*E16,2)</f>
        <v>0</v>
      </c>
      <c r="H16" s="299">
        <f>ROUND(D16*F16,2)</f>
        <v>0</v>
      </c>
    </row>
    <row r="17" spans="1:9" ht="40.5" customHeight="1">
      <c r="A17" s="297">
        <v>6</v>
      </c>
      <c r="B17" s="302" t="s">
        <v>207</v>
      </c>
      <c r="C17" s="300" t="s">
        <v>202</v>
      </c>
      <c r="D17" s="200">
        <v>1</v>
      </c>
      <c r="E17" s="149"/>
      <c r="F17" s="149"/>
      <c r="G17" s="299">
        <f t="shared" ref="G17" si="2">ROUND(D17*E17,2)</f>
        <v>0</v>
      </c>
      <c r="H17" s="299">
        <f>ROUND(D17*F17,2)</f>
        <v>0</v>
      </c>
    </row>
    <row r="18" spans="1:9" s="141" customFormat="1" ht="54.75" customHeight="1">
      <c r="A18" s="303">
        <v>7</v>
      </c>
      <c r="B18" s="304" t="s">
        <v>208</v>
      </c>
      <c r="C18" s="305" t="s">
        <v>202</v>
      </c>
      <c r="D18" s="306">
        <v>1</v>
      </c>
      <c r="E18" s="294"/>
      <c r="F18" s="294"/>
      <c r="G18" s="307">
        <f t="shared" ref="G18" si="3">ROUND(D18*E18,2)</f>
        <v>0</v>
      </c>
      <c r="H18" s="307">
        <f>ROUND(D18*F18,2)</f>
        <v>0</v>
      </c>
    </row>
    <row r="19" spans="1:9" ht="20.25" customHeight="1">
      <c r="A19" s="308"/>
      <c r="B19" s="309" t="s">
        <v>31</v>
      </c>
      <c r="C19" s="282"/>
      <c r="D19" s="282"/>
      <c r="E19" s="279"/>
      <c r="F19" s="310"/>
      <c r="G19" s="279">
        <f>SUM(G9:G18)</f>
        <v>0</v>
      </c>
      <c r="H19" s="279">
        <f>SUM(H9:H18)</f>
        <v>0</v>
      </c>
    </row>
    <row r="20" spans="1:9" s="24" customFormat="1" ht="30" customHeight="1" thickBot="1">
      <c r="A20" s="311"/>
      <c r="B20" s="312" t="s">
        <v>209</v>
      </c>
      <c r="C20" s="173"/>
      <c r="D20" s="173"/>
      <c r="E20" s="313"/>
      <c r="F20" s="314"/>
      <c r="G20" s="314">
        <f>G19</f>
        <v>0</v>
      </c>
      <c r="H20" s="315">
        <f>H19</f>
        <v>0</v>
      </c>
      <c r="I20" s="23"/>
    </row>
    <row r="21" spans="1:9" ht="15.75">
      <c r="F21" s="29"/>
      <c r="G21" s="42"/>
      <c r="H21" s="134"/>
    </row>
    <row r="22" spans="1:9" s="29" customFormat="1" ht="15.75">
      <c r="B22" s="41"/>
      <c r="C22" s="41"/>
      <c r="G22" s="45"/>
      <c r="H22" s="43"/>
    </row>
    <row r="23" spans="1:9" s="29" customFormat="1" ht="15.75">
      <c r="B23" s="44"/>
      <c r="C23" s="44"/>
      <c r="G23" s="45" t="s">
        <v>163</v>
      </c>
      <c r="H23" s="46"/>
    </row>
    <row r="24" spans="1:9" s="29" customFormat="1" ht="15.75">
      <c r="B24" s="41"/>
      <c r="C24" s="41"/>
      <c r="G24" s="45"/>
      <c r="H24" s="43"/>
    </row>
    <row r="25" spans="1:9" s="29" customFormat="1" ht="15.75">
      <c r="B25" s="41"/>
      <c r="C25" s="41"/>
      <c r="G25" s="45"/>
      <c r="H25" s="43"/>
    </row>
    <row r="26" spans="1:9" s="29" customFormat="1" ht="15.75">
      <c r="B26" s="41"/>
      <c r="C26" s="41"/>
      <c r="G26" s="45" t="s">
        <v>164</v>
      </c>
      <c r="H26" s="46"/>
    </row>
    <row r="27" spans="1:9" s="29" customFormat="1" ht="16.149999999999999" thickBot="1">
      <c r="B27" s="41"/>
      <c r="C27" s="41"/>
      <c r="G27" s="47"/>
      <c r="H27" s="48"/>
    </row>
    <row r="28" spans="1:9" s="29" customFormat="1" ht="15.75">
      <c r="B28" s="41"/>
      <c r="C28" s="41"/>
      <c r="F28" s="25"/>
      <c r="G28" s="25"/>
      <c r="H28" s="25"/>
    </row>
    <row r="29" spans="1:9" ht="14.25">
      <c r="B29"/>
    </row>
    <row r="30" spans="1:9" ht="15.75">
      <c r="B30" s="93"/>
    </row>
    <row r="31" spans="1:9" ht="18">
      <c r="B31" t="s">
        <v>210</v>
      </c>
    </row>
  </sheetData>
  <sheetProtection algorithmName="SHA-512" hashValue="/EpN6LkgD8aTay80AA0C0rUoLsE5njhHZbw/fhnSbVuonfA/Kql/Y3jY/MN0gFtXBj4Plpm64ZG9y9p8lJLbQg==" saltValue="IFUL4u6XBFHgq7iZqink3w==" spinCount="100000" sheet="1" objects="1" scenarios="1"/>
  <customSheetViews>
    <customSheetView guid="{B99E342F-B8A4-4578-BB1E-1F35AD09065A}" scale="85" showPageBreaks="1" showGridLines="0" fitToPage="1" printArea="1" view="pageBreakPreview">
      <pane ySplit="8" topLeftCell="A9" activePane="bottomLeft" state="frozen"/>
      <selection pane="bottomLeft" activeCell="A20" sqref="A20"/>
      <pageMargins left="0" right="0" top="0" bottom="0" header="0" footer="0"/>
      <printOptions horizontalCentered="1"/>
      <pageSetup paperSize="8" scale="81" fitToHeight="0" orientation="landscape" r:id="rId1"/>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566A99C9-22CD-7149-B6DF-DE69D7EF7E07}"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13">
      <selection activeCell="B13" sqref="B13"/>
      <pageMargins left="0" right="0" top="0" bottom="0" header="0" footer="0"/>
      <printOptions horizontalCentered="1"/>
      <pageSetup paperSize="8" scale="81" fitToHeight="0" orientation="landscape" r:id="rId2"/>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85DCF20-14D8-4622-A104-F1DEFA2DF37C}" showGridLines="0" fitToPage="1" printArea="1" topLeftCell="A11">
      <selection activeCell="A17" sqref="A17"/>
      <pageMargins left="0" right="0" top="0" bottom="0" header="0" footer="0"/>
      <printOptions horizontalCentered="1"/>
      <pageSetup paperSize="8" scale="81" fitToHeight="0" orientation="landscape" r:id="rId3"/>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81" fitToHeight="0" orientation="landscape" r:id="rId4"/>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selection activeCell="A228" sqref="A228:G228"/>
      <pageMargins left="0" right="0" top="0" bottom="0" header="0" footer="0"/>
      <printOptions horizontalCentered="1"/>
      <pageSetup paperSize="8" scale="82" fitToHeight="0" orientation="landscape" r:id="rId5"/>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7CC22381-E8A4-4FC5-ACD8-BAAC65A4157E}" scale="80" showPageBreaks="1" showGridLines="0" fitToPage="1" printArea="1" topLeftCell="B11">
      <selection activeCell="B11" sqref="B11"/>
      <pageMargins left="0" right="0" top="0" bottom="0" header="0" footer="0"/>
      <printOptions horizontalCentered="1"/>
      <pageSetup paperSize="8" scale="81" fitToHeight="0" orientation="landscape" r:id="rId6"/>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10">
    <mergeCell ref="E3:F6"/>
    <mergeCell ref="A1:H1"/>
    <mergeCell ref="A2:H2"/>
    <mergeCell ref="A3:A7"/>
    <mergeCell ref="B3:B7"/>
    <mergeCell ref="C3:C7"/>
    <mergeCell ref="D3:D7"/>
    <mergeCell ref="G3:H3"/>
    <mergeCell ref="G4:G6"/>
    <mergeCell ref="H4:H6"/>
  </mergeCells>
  <phoneticPr fontId="4" type="noConversion"/>
  <printOptions horizontalCentered="1"/>
  <pageMargins left="0.70866141732283472" right="0.70866141732283472" top="0.74803149606299213" bottom="0.74803149606299213" header="0.31496062992125984" footer="0.31496062992125984"/>
  <pageSetup paperSize="8" scale="89" fitToHeight="0" orientation="landscape" r:id="rId7"/>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X242"/>
  <sheetViews>
    <sheetView showGridLines="0" tabSelected="1" topLeftCell="B181" zoomScale="92" zoomScaleNormal="80" workbookViewId="0">
      <selection activeCell="F181" sqref="F181"/>
    </sheetView>
  </sheetViews>
  <sheetFormatPr defaultColWidth="11.42578125" defaultRowHeight="15.75"/>
  <cols>
    <col min="1" max="1" width="9.28515625" style="105" customWidth="1"/>
    <col min="2" max="2" width="72.42578125" style="100" customWidth="1"/>
    <col min="3" max="3" width="14.85546875" style="106" customWidth="1"/>
    <col min="4" max="4" width="12.42578125" style="106" customWidth="1"/>
    <col min="5" max="5" width="18.85546875" style="107" customWidth="1"/>
    <col min="6" max="6" width="17.42578125" style="107" customWidth="1"/>
    <col min="7" max="7" width="22.28515625" style="107" customWidth="1"/>
    <col min="8" max="8" width="22.140625" style="107" customWidth="1"/>
    <col min="9" max="16384" width="11.42578125" style="100"/>
  </cols>
  <sheetData>
    <row r="1" spans="1:9" s="101" customFormat="1" ht="25.5">
      <c r="A1" s="423" t="str">
        <f>'SCHEDULE 1'!A1:H1</f>
        <v xml:space="preserve">132kV Nakonde - Isoka Line Loop-In/Loop-Out Double-Circuit Overhead Transmission Line (NI)
</v>
      </c>
      <c r="B1" s="424"/>
      <c r="C1" s="424"/>
      <c r="D1" s="424"/>
      <c r="E1" s="424"/>
      <c r="F1" s="424"/>
      <c r="G1" s="424"/>
      <c r="H1" s="424"/>
    </row>
    <row r="2" spans="1:9" ht="18" customHeight="1">
      <c r="A2" s="425" t="s">
        <v>211</v>
      </c>
      <c r="B2" s="426"/>
      <c r="C2" s="426"/>
      <c r="D2" s="426"/>
      <c r="E2" s="426"/>
      <c r="F2" s="426"/>
      <c r="G2" s="426"/>
      <c r="H2" s="427"/>
    </row>
    <row r="3" spans="1:9" ht="18" customHeight="1">
      <c r="A3" s="428" t="s">
        <v>168</v>
      </c>
      <c r="B3" s="431" t="s">
        <v>2</v>
      </c>
      <c r="C3" s="433" t="s">
        <v>8</v>
      </c>
      <c r="D3" s="433" t="s">
        <v>212</v>
      </c>
      <c r="E3" s="417" t="s">
        <v>10</v>
      </c>
      <c r="F3" s="418"/>
      <c r="G3" s="435" t="s">
        <v>11</v>
      </c>
      <c r="H3" s="435"/>
      <c r="I3" s="50"/>
    </row>
    <row r="4" spans="1:9" ht="45.75" customHeight="1">
      <c r="A4" s="429"/>
      <c r="B4" s="432"/>
      <c r="C4" s="434"/>
      <c r="D4" s="434"/>
      <c r="E4" s="419"/>
      <c r="F4" s="420"/>
      <c r="G4" s="436" t="s">
        <v>186</v>
      </c>
      <c r="H4" s="436" t="s">
        <v>187</v>
      </c>
      <c r="I4" s="50"/>
    </row>
    <row r="5" spans="1:9" ht="13.5" customHeight="1">
      <c r="A5" s="429"/>
      <c r="B5" s="432"/>
      <c r="C5" s="434"/>
      <c r="D5" s="434"/>
      <c r="E5" s="419"/>
      <c r="F5" s="420"/>
      <c r="G5" s="437"/>
      <c r="H5" s="437"/>
      <c r="I5" s="50"/>
    </row>
    <row r="6" spans="1:9">
      <c r="A6" s="429"/>
      <c r="B6" s="432"/>
      <c r="C6" s="434"/>
      <c r="D6" s="434"/>
      <c r="E6" s="421"/>
      <c r="F6" s="422"/>
      <c r="G6" s="438"/>
      <c r="H6" s="438"/>
      <c r="I6" s="50"/>
    </row>
    <row r="7" spans="1:9" ht="31.5">
      <c r="A7" s="430"/>
      <c r="B7" s="432"/>
      <c r="C7" s="434"/>
      <c r="D7" s="434"/>
      <c r="E7" s="99" t="s">
        <v>188</v>
      </c>
      <c r="F7" s="99" t="s">
        <v>189</v>
      </c>
      <c r="G7" s="99" t="s">
        <v>213</v>
      </c>
      <c r="H7" s="99" t="s">
        <v>190</v>
      </c>
      <c r="I7" s="50"/>
    </row>
    <row r="8" spans="1:9" ht="24.75" customHeight="1">
      <c r="A8" s="316">
        <f>ROUND(A6+0,0)</f>
        <v>0</v>
      </c>
      <c r="B8" s="317" t="s">
        <v>214</v>
      </c>
      <c r="C8" s="318"/>
      <c r="D8" s="178" t="s">
        <v>192</v>
      </c>
      <c r="E8" s="8" t="s">
        <v>193</v>
      </c>
      <c r="F8" s="8" t="s">
        <v>194</v>
      </c>
      <c r="G8" s="8" t="s">
        <v>195</v>
      </c>
      <c r="H8" s="8" t="s">
        <v>196</v>
      </c>
      <c r="I8" s="50"/>
    </row>
    <row r="9" spans="1:9">
      <c r="A9" s="175"/>
      <c r="B9" s="319" t="s">
        <v>215</v>
      </c>
      <c r="C9" s="243"/>
      <c r="D9" s="243"/>
      <c r="E9" s="184"/>
      <c r="F9" s="184"/>
      <c r="G9" s="184"/>
      <c r="H9" s="320"/>
      <c r="I9" s="50"/>
    </row>
    <row r="10" spans="1:9" ht="47.25">
      <c r="A10" s="321">
        <f>A8+0.01</f>
        <v>0.01</v>
      </c>
      <c r="B10" s="191" t="s">
        <v>216</v>
      </c>
      <c r="C10" s="189" t="s">
        <v>202</v>
      </c>
      <c r="D10" s="189">
        <v>0</v>
      </c>
      <c r="E10" s="147"/>
      <c r="F10" s="147"/>
      <c r="G10" s="322">
        <f>ROUND(D10*E10,2)</f>
        <v>0</v>
      </c>
      <c r="H10" s="322">
        <f>ROUND(D10*F10,2)</f>
        <v>0</v>
      </c>
    </row>
    <row r="11" spans="1:9" ht="47.25">
      <c r="A11" s="321">
        <f>A10+0.01</f>
        <v>0.02</v>
      </c>
      <c r="B11" s="191" t="s">
        <v>217</v>
      </c>
      <c r="C11" s="188" t="s">
        <v>202</v>
      </c>
      <c r="D11" s="188">
        <v>0</v>
      </c>
      <c r="E11" s="149"/>
      <c r="F11" s="149"/>
      <c r="G11" s="323">
        <f>ROUND(D11*E11,2)</f>
        <v>0</v>
      </c>
      <c r="H11" s="323">
        <f>ROUND(D11*F11,2)</f>
        <v>0</v>
      </c>
    </row>
    <row r="12" spans="1:9" ht="34.5" customHeight="1">
      <c r="A12" s="324" t="s">
        <v>218</v>
      </c>
      <c r="B12" s="325" t="s">
        <v>219</v>
      </c>
      <c r="C12" s="188" t="s">
        <v>202</v>
      </c>
      <c r="D12" s="188">
        <v>1</v>
      </c>
      <c r="E12" s="149"/>
      <c r="F12" s="149"/>
      <c r="G12" s="323">
        <f>ROUND(D12*E12,2)</f>
        <v>0</v>
      </c>
      <c r="H12" s="323">
        <f>ROUND(D12*F12,2)</f>
        <v>0</v>
      </c>
    </row>
    <row r="13" spans="1:9" ht="34.5" customHeight="1">
      <c r="A13" s="324" t="s">
        <v>220</v>
      </c>
      <c r="B13" s="325" t="s">
        <v>221</v>
      </c>
      <c r="C13" s="188" t="s">
        <v>202</v>
      </c>
      <c r="D13" s="188">
        <v>1</v>
      </c>
      <c r="E13" s="149"/>
      <c r="F13" s="149"/>
      <c r="G13" s="323">
        <f>ROUND(D13*E13,2)</f>
        <v>0</v>
      </c>
      <c r="H13" s="323">
        <f>ROUND(D13*F13,2)</f>
        <v>0</v>
      </c>
    </row>
    <row r="14" spans="1:9" ht="41.25" customHeight="1">
      <c r="A14" s="321">
        <f>A11+0.02</f>
        <v>0.04</v>
      </c>
      <c r="B14" s="191" t="s">
        <v>222</v>
      </c>
      <c r="C14" s="300" t="s">
        <v>202</v>
      </c>
      <c r="D14" s="200">
        <v>0</v>
      </c>
      <c r="E14" s="149"/>
      <c r="F14" s="149"/>
      <c r="G14" s="323">
        <f t="shared" ref="G14:G17" si="0">ROUND(D14*E14,2)</f>
        <v>0</v>
      </c>
      <c r="H14" s="323">
        <f t="shared" ref="H14:H17" si="1">ROUND(D14*F14,2)</f>
        <v>0</v>
      </c>
    </row>
    <row r="15" spans="1:9" ht="42" customHeight="1">
      <c r="A15" s="321">
        <f t="shared" ref="A15:A16" si="2">A14+0.01</f>
        <v>0.05</v>
      </c>
      <c r="B15" s="191" t="s">
        <v>223</v>
      </c>
      <c r="C15" s="300" t="s">
        <v>202</v>
      </c>
      <c r="D15" s="200">
        <v>0</v>
      </c>
      <c r="E15" s="149"/>
      <c r="F15" s="149"/>
      <c r="G15" s="323">
        <f t="shared" si="0"/>
        <v>0</v>
      </c>
      <c r="H15" s="323">
        <f t="shared" si="1"/>
        <v>0</v>
      </c>
    </row>
    <row r="16" spans="1:9" ht="39.75" customHeight="1">
      <c r="A16" s="321">
        <f t="shared" si="2"/>
        <v>6.0000000000000005E-2</v>
      </c>
      <c r="B16" s="191" t="s">
        <v>224</v>
      </c>
      <c r="C16" s="300" t="s">
        <v>202</v>
      </c>
      <c r="D16" s="200">
        <v>0</v>
      </c>
      <c r="E16" s="149"/>
      <c r="F16" s="149"/>
      <c r="G16" s="323">
        <f t="shared" si="0"/>
        <v>0</v>
      </c>
      <c r="H16" s="323">
        <f t="shared" si="1"/>
        <v>0</v>
      </c>
    </row>
    <row r="17" spans="1:24" s="102" customFormat="1" ht="31.5">
      <c r="A17" s="326">
        <v>7.0000000000000007E-2</v>
      </c>
      <c r="B17" s="325" t="s">
        <v>225</v>
      </c>
      <c r="C17" s="300" t="s">
        <v>202</v>
      </c>
      <c r="D17" s="200">
        <v>1</v>
      </c>
      <c r="E17" s="149"/>
      <c r="F17" s="149"/>
      <c r="G17" s="323">
        <f t="shared" si="0"/>
        <v>0</v>
      </c>
      <c r="H17" s="323">
        <f t="shared" si="1"/>
        <v>0</v>
      </c>
    </row>
    <row r="18" spans="1:24" s="102" customFormat="1">
      <c r="A18" s="327" t="s">
        <v>226</v>
      </c>
      <c r="B18" s="191" t="s">
        <v>227</v>
      </c>
      <c r="C18" s="300" t="s">
        <v>202</v>
      </c>
      <c r="D18" s="200">
        <v>1</v>
      </c>
      <c r="E18" s="149"/>
      <c r="F18" s="149"/>
      <c r="G18" s="323">
        <f t="shared" ref="G18:G22" si="3">ROUND(D18*E18,2)</f>
        <v>0</v>
      </c>
      <c r="H18" s="323">
        <f t="shared" ref="H18:H22" si="4">ROUND(D18*F18,2)</f>
        <v>0</v>
      </c>
      <c r="I18" s="100"/>
      <c r="J18" s="100"/>
      <c r="K18" s="100"/>
      <c r="L18" s="100"/>
      <c r="M18" s="100"/>
      <c r="N18" s="100"/>
      <c r="O18" s="100"/>
      <c r="P18" s="100"/>
      <c r="Q18" s="100"/>
      <c r="R18" s="100"/>
      <c r="S18" s="100"/>
      <c r="T18" s="100"/>
      <c r="U18" s="100"/>
      <c r="V18" s="100"/>
      <c r="W18" s="100"/>
      <c r="X18" s="100"/>
    </row>
    <row r="19" spans="1:24" s="102" customFormat="1">
      <c r="A19" s="327" t="s">
        <v>228</v>
      </c>
      <c r="B19" s="191" t="s">
        <v>229</v>
      </c>
      <c r="C19" s="300" t="s">
        <v>202</v>
      </c>
      <c r="D19" s="200">
        <v>1</v>
      </c>
      <c r="E19" s="149"/>
      <c r="F19" s="149"/>
      <c r="G19" s="323">
        <f t="shared" si="3"/>
        <v>0</v>
      </c>
      <c r="H19" s="323">
        <f t="shared" si="4"/>
        <v>0</v>
      </c>
      <c r="I19" s="100"/>
      <c r="J19" s="100"/>
      <c r="K19" s="100"/>
      <c r="L19" s="100"/>
      <c r="M19" s="100"/>
      <c r="N19" s="100"/>
      <c r="O19" s="100"/>
      <c r="P19" s="100"/>
      <c r="Q19" s="100"/>
      <c r="R19" s="100"/>
      <c r="S19" s="100"/>
      <c r="T19" s="100"/>
      <c r="U19" s="100"/>
      <c r="V19" s="100"/>
      <c r="W19" s="100"/>
      <c r="X19" s="100"/>
    </row>
    <row r="20" spans="1:24" s="102" customFormat="1">
      <c r="A20" s="327" t="s">
        <v>230</v>
      </c>
      <c r="B20" s="191" t="s">
        <v>231</v>
      </c>
      <c r="C20" s="300" t="s">
        <v>202</v>
      </c>
      <c r="D20" s="200">
        <v>1</v>
      </c>
      <c r="E20" s="149"/>
      <c r="F20" s="149"/>
      <c r="G20" s="323">
        <f t="shared" si="3"/>
        <v>0</v>
      </c>
      <c r="H20" s="323">
        <f t="shared" si="4"/>
        <v>0</v>
      </c>
      <c r="I20" s="100"/>
      <c r="J20" s="100"/>
      <c r="K20" s="100"/>
      <c r="L20" s="100"/>
      <c r="M20" s="100"/>
      <c r="N20" s="100"/>
      <c r="O20" s="100"/>
      <c r="P20" s="100"/>
      <c r="Q20" s="100"/>
      <c r="R20" s="100"/>
      <c r="S20" s="100"/>
      <c r="T20" s="100"/>
      <c r="U20" s="100"/>
      <c r="V20" s="100"/>
      <c r="W20" s="100"/>
      <c r="X20" s="100"/>
    </row>
    <row r="21" spans="1:24" s="102" customFormat="1">
      <c r="A21" s="327" t="s">
        <v>232</v>
      </c>
      <c r="B21" s="191" t="s">
        <v>233</v>
      </c>
      <c r="C21" s="300" t="s">
        <v>202</v>
      </c>
      <c r="D21" s="200">
        <v>1</v>
      </c>
      <c r="E21" s="149"/>
      <c r="F21" s="149"/>
      <c r="G21" s="323">
        <f t="shared" si="3"/>
        <v>0</v>
      </c>
      <c r="H21" s="323">
        <f t="shared" si="4"/>
        <v>0</v>
      </c>
      <c r="I21" s="100"/>
      <c r="J21" s="100"/>
      <c r="K21" s="100"/>
      <c r="L21" s="100"/>
      <c r="M21" s="100"/>
      <c r="N21" s="100"/>
      <c r="O21" s="100"/>
      <c r="P21" s="100"/>
      <c r="Q21" s="100"/>
      <c r="R21" s="100"/>
      <c r="S21" s="100"/>
      <c r="T21" s="100"/>
      <c r="U21" s="100"/>
      <c r="V21" s="100"/>
      <c r="W21" s="100"/>
      <c r="X21" s="100"/>
    </row>
    <row r="22" spans="1:24" s="102" customFormat="1">
      <c r="A22" s="328" t="s">
        <v>234</v>
      </c>
      <c r="B22" s="191" t="s">
        <v>235</v>
      </c>
      <c r="C22" s="300" t="s">
        <v>202</v>
      </c>
      <c r="D22" s="200">
        <v>1</v>
      </c>
      <c r="E22" s="149"/>
      <c r="F22" s="149"/>
      <c r="G22" s="323">
        <f t="shared" si="3"/>
        <v>0</v>
      </c>
      <c r="H22" s="323">
        <f t="shared" si="4"/>
        <v>0</v>
      </c>
    </row>
    <row r="23" spans="1:24" s="102" customFormat="1" ht="16.149999999999999" thickBot="1">
      <c r="A23" s="327">
        <v>0.08</v>
      </c>
      <c r="B23" s="191" t="s">
        <v>236</v>
      </c>
      <c r="C23" s="300" t="s">
        <v>202</v>
      </c>
      <c r="D23" s="200">
        <v>1</v>
      </c>
      <c r="E23" s="149"/>
      <c r="F23" s="149"/>
      <c r="G23" s="323">
        <f t="shared" ref="G23" si="5">ROUND(D23*E23,2)</f>
        <v>0</v>
      </c>
      <c r="H23" s="323">
        <f t="shared" ref="H23" si="6">ROUND(D23*F23,2)</f>
        <v>0</v>
      </c>
    </row>
    <row r="24" spans="1:24" ht="16.149999999999999" thickBot="1">
      <c r="A24" s="329"/>
      <c r="B24" s="193" t="s">
        <v>31</v>
      </c>
      <c r="C24" s="195"/>
      <c r="D24" s="195"/>
      <c r="E24" s="65"/>
      <c r="F24" s="69"/>
      <c r="G24" s="330">
        <f>SUM(G10:G23)</f>
        <v>0</v>
      </c>
      <c r="H24" s="330">
        <f>SUM(H10:H23)</f>
        <v>0</v>
      </c>
    </row>
    <row r="25" spans="1:24" ht="31.5">
      <c r="A25" s="232"/>
      <c r="B25" s="201" t="s">
        <v>237</v>
      </c>
      <c r="C25" s="331"/>
      <c r="D25" s="332"/>
      <c r="E25" s="67"/>
      <c r="F25" s="68"/>
      <c r="G25" s="333"/>
      <c r="H25" s="334"/>
    </row>
    <row r="26" spans="1:24" ht="162.75" customHeight="1">
      <c r="A26" s="335" t="s">
        <v>174</v>
      </c>
      <c r="B26" s="201" t="s">
        <v>238</v>
      </c>
      <c r="C26" s="336"/>
      <c r="D26" s="337"/>
      <c r="E26" s="15"/>
      <c r="F26" s="16"/>
      <c r="G26" s="338"/>
      <c r="H26" s="339"/>
    </row>
    <row r="27" spans="1:24" ht="98.25" customHeight="1">
      <c r="A27" s="180">
        <f>ROUND(A11+1,0)</f>
        <v>1</v>
      </c>
      <c r="B27" s="201" t="s">
        <v>239</v>
      </c>
      <c r="C27" s="336"/>
      <c r="D27" s="337"/>
      <c r="E27" s="15"/>
      <c r="F27" s="16"/>
      <c r="G27" s="338"/>
      <c r="H27" s="339"/>
    </row>
    <row r="28" spans="1:24">
      <c r="A28" s="321">
        <f>A27+0.01</f>
        <v>1.01</v>
      </c>
      <c r="B28" s="191" t="str">
        <f>'SCHEDULE 1'!B87</f>
        <v>Foundation class 1</v>
      </c>
      <c r="C28" s="188" t="str">
        <f>'SCHEDULE 1'!D87</f>
        <v>set</v>
      </c>
      <c r="D28" s="188">
        <f>'SCHEDULE 1'!E87</f>
        <v>1</v>
      </c>
      <c r="E28" s="10"/>
      <c r="F28" s="10"/>
      <c r="G28" s="323">
        <f t="shared" ref="G28:G35" si="7">ROUND(D28*E28,2)</f>
        <v>0</v>
      </c>
      <c r="H28" s="323">
        <f t="shared" ref="H28:H35" si="8">ROUND(D28*F28,2)</f>
        <v>0</v>
      </c>
    </row>
    <row r="29" spans="1:24">
      <c r="A29" s="321">
        <f t="shared" ref="A29:A35" si="9">A28+0.01</f>
        <v>1.02</v>
      </c>
      <c r="B29" s="191" t="str">
        <f>'SCHEDULE 1'!B88</f>
        <v>Foundation class 2</v>
      </c>
      <c r="C29" s="188" t="str">
        <f>'SCHEDULE 1'!D88</f>
        <v>set</v>
      </c>
      <c r="D29" s="188">
        <f>'SCHEDULE 1'!E88</f>
        <v>1</v>
      </c>
      <c r="E29" s="10"/>
      <c r="F29" s="10"/>
      <c r="G29" s="323">
        <f t="shared" si="7"/>
        <v>0</v>
      </c>
      <c r="H29" s="323">
        <f t="shared" si="8"/>
        <v>0</v>
      </c>
    </row>
    <row r="30" spans="1:24">
      <c r="A30" s="321">
        <f t="shared" si="9"/>
        <v>1.03</v>
      </c>
      <c r="B30" s="191" t="str">
        <f>'SCHEDULE 1'!B89</f>
        <v>Foundation class 3</v>
      </c>
      <c r="C30" s="188" t="str">
        <f>'SCHEDULE 1'!D89</f>
        <v>set</v>
      </c>
      <c r="D30" s="188">
        <f>'SCHEDULE 1'!E89</f>
        <v>3</v>
      </c>
      <c r="E30" s="10"/>
      <c r="F30" s="10"/>
      <c r="G30" s="323">
        <f t="shared" si="7"/>
        <v>0</v>
      </c>
      <c r="H30" s="323">
        <f t="shared" si="8"/>
        <v>0</v>
      </c>
    </row>
    <row r="31" spans="1:24">
      <c r="A31" s="321">
        <f t="shared" si="9"/>
        <v>1.04</v>
      </c>
      <c r="B31" s="191" t="str">
        <f>'SCHEDULE 1'!B90</f>
        <v>Foundation class 4</v>
      </c>
      <c r="C31" s="188" t="str">
        <f>'SCHEDULE 1'!D90</f>
        <v>set</v>
      </c>
      <c r="D31" s="188">
        <f>'SCHEDULE 1'!E90</f>
        <v>22</v>
      </c>
      <c r="E31" s="10"/>
      <c r="F31" s="10"/>
      <c r="G31" s="323">
        <f t="shared" si="7"/>
        <v>0</v>
      </c>
      <c r="H31" s="323">
        <f t="shared" si="8"/>
        <v>0</v>
      </c>
    </row>
    <row r="32" spans="1:24">
      <c r="A32" s="321">
        <f t="shared" si="9"/>
        <v>1.05</v>
      </c>
      <c r="B32" s="191" t="str">
        <f>'SCHEDULE 1'!B91</f>
        <v>Foundation class 4W</v>
      </c>
      <c r="C32" s="188" t="str">
        <f>'SCHEDULE 1'!D91</f>
        <v>set</v>
      </c>
      <c r="D32" s="188">
        <f>'SCHEDULE 1'!E91</f>
        <v>3</v>
      </c>
      <c r="E32" s="10"/>
      <c r="F32" s="10"/>
      <c r="G32" s="323">
        <f t="shared" si="7"/>
        <v>0</v>
      </c>
      <c r="H32" s="323">
        <f t="shared" si="8"/>
        <v>0</v>
      </c>
    </row>
    <row r="33" spans="1:8">
      <c r="A33" s="321">
        <f t="shared" si="9"/>
        <v>1.06</v>
      </c>
      <c r="B33" s="191" t="str">
        <f>'SCHEDULE 1'!B92</f>
        <v>Foundation class 5</v>
      </c>
      <c r="C33" s="188" t="str">
        <f>'SCHEDULE 1'!D92</f>
        <v>set</v>
      </c>
      <c r="D33" s="188">
        <f>'SCHEDULE 1'!E92</f>
        <v>1</v>
      </c>
      <c r="E33" s="10"/>
      <c r="F33" s="10"/>
      <c r="G33" s="323">
        <f t="shared" si="7"/>
        <v>0</v>
      </c>
      <c r="H33" s="323">
        <f t="shared" si="8"/>
        <v>0</v>
      </c>
    </row>
    <row r="34" spans="1:8">
      <c r="A34" s="321">
        <f t="shared" si="9"/>
        <v>1.07</v>
      </c>
      <c r="B34" s="191" t="str">
        <f>'SCHEDULE 1'!B93</f>
        <v>Foundation class 5W</v>
      </c>
      <c r="C34" s="188" t="str">
        <f>'SCHEDULE 1'!D93</f>
        <v>set</v>
      </c>
      <c r="D34" s="188">
        <f>'SCHEDULE 1'!E93</f>
        <v>1</v>
      </c>
      <c r="E34" s="10"/>
      <c r="F34" s="10"/>
      <c r="G34" s="323">
        <f t="shared" si="7"/>
        <v>0</v>
      </c>
      <c r="H34" s="323">
        <f t="shared" si="8"/>
        <v>0</v>
      </c>
    </row>
    <row r="35" spans="1:8" ht="16.149999999999999" thickBot="1">
      <c r="A35" s="340">
        <f t="shared" si="9"/>
        <v>1.08</v>
      </c>
      <c r="B35" s="234" t="str">
        <f>'SCHEDULE 1'!B94</f>
        <v>Foundation for soil class 6</v>
      </c>
      <c r="C35" s="245" t="str">
        <f>'SCHEDULE 1'!D94</f>
        <v>set</v>
      </c>
      <c r="D35" s="245">
        <f>'SCHEDULE 1'!E94</f>
        <v>1</v>
      </c>
      <c r="E35" s="70"/>
      <c r="F35" s="70"/>
      <c r="G35" s="341">
        <f t="shared" si="7"/>
        <v>0</v>
      </c>
      <c r="H35" s="341">
        <f t="shared" si="8"/>
        <v>0</v>
      </c>
    </row>
    <row r="36" spans="1:8" ht="16.149999999999999" thickBot="1">
      <c r="A36" s="329"/>
      <c r="B36" s="193" t="s">
        <v>31</v>
      </c>
      <c r="C36" s="342"/>
      <c r="D36" s="343"/>
      <c r="E36" s="65"/>
      <c r="F36" s="69"/>
      <c r="G36" s="330">
        <f>SUM(G28:G35)</f>
        <v>0</v>
      </c>
      <c r="H36" s="330">
        <f>SUM(H28:H35)</f>
        <v>0</v>
      </c>
    </row>
    <row r="37" spans="1:8" ht="97.5" customHeight="1">
      <c r="A37" s="211">
        <f>ROUND(A35+1,0)</f>
        <v>2</v>
      </c>
      <c r="B37" s="201" t="s">
        <v>240</v>
      </c>
      <c r="C37" s="331"/>
      <c r="D37" s="332"/>
      <c r="E37" s="67"/>
      <c r="F37" s="68"/>
      <c r="G37" s="333"/>
      <c r="H37" s="334"/>
    </row>
    <row r="38" spans="1:8">
      <c r="A38" s="321">
        <f>A37+0.01</f>
        <v>2.0099999999999998</v>
      </c>
      <c r="B38" s="191" t="str">
        <f>'SCHEDULE 1'!B97</f>
        <v>Foundation class 1</v>
      </c>
      <c r="C38" s="188" t="str">
        <f>'SCHEDULE 1'!D97</f>
        <v>set</v>
      </c>
      <c r="D38" s="188">
        <f>'SCHEDULE 1'!E97</f>
        <v>0</v>
      </c>
      <c r="E38" s="10"/>
      <c r="F38" s="10"/>
      <c r="G38" s="323">
        <f t="shared" ref="G38:G45" si="10">ROUND(D38*E38,2)</f>
        <v>0</v>
      </c>
      <c r="H38" s="323">
        <f t="shared" ref="H38:H45" si="11">ROUND(D38*F38,2)</f>
        <v>0</v>
      </c>
    </row>
    <row r="39" spans="1:8">
      <c r="A39" s="321">
        <f t="shared" ref="A39:A45" si="12">A38+0.01</f>
        <v>2.0199999999999996</v>
      </c>
      <c r="B39" s="191" t="str">
        <f>'SCHEDULE 1'!B98</f>
        <v>Foundation class 2</v>
      </c>
      <c r="C39" s="188" t="str">
        <f>'SCHEDULE 1'!D98</f>
        <v>set</v>
      </c>
      <c r="D39" s="188">
        <f>'SCHEDULE 1'!E98</f>
        <v>0</v>
      </c>
      <c r="E39" s="10"/>
      <c r="F39" s="10"/>
      <c r="G39" s="323">
        <f t="shared" si="10"/>
        <v>0</v>
      </c>
      <c r="H39" s="323">
        <f t="shared" si="11"/>
        <v>0</v>
      </c>
    </row>
    <row r="40" spans="1:8">
      <c r="A40" s="321">
        <f t="shared" si="12"/>
        <v>2.0299999999999994</v>
      </c>
      <c r="B40" s="191" t="str">
        <f>'SCHEDULE 1'!B99</f>
        <v>Foundation class 3</v>
      </c>
      <c r="C40" s="188" t="str">
        <f>'SCHEDULE 1'!D99</f>
        <v>set</v>
      </c>
      <c r="D40" s="188">
        <f>'SCHEDULE 1'!E99</f>
        <v>0</v>
      </c>
      <c r="E40" s="10"/>
      <c r="F40" s="10"/>
      <c r="G40" s="323">
        <f t="shared" si="10"/>
        <v>0</v>
      </c>
      <c r="H40" s="323">
        <f t="shared" si="11"/>
        <v>0</v>
      </c>
    </row>
    <row r="41" spans="1:8">
      <c r="A41" s="321">
        <f t="shared" si="12"/>
        <v>2.0399999999999991</v>
      </c>
      <c r="B41" s="191" t="str">
        <f>'SCHEDULE 1'!B100</f>
        <v>Foundation class 4</v>
      </c>
      <c r="C41" s="188" t="str">
        <f>'SCHEDULE 1'!D100</f>
        <v>set</v>
      </c>
      <c r="D41" s="188">
        <f>'SCHEDULE 1'!E100</f>
        <v>1</v>
      </c>
      <c r="E41" s="10"/>
      <c r="F41" s="10"/>
      <c r="G41" s="323">
        <f t="shared" si="10"/>
        <v>0</v>
      </c>
      <c r="H41" s="323">
        <f t="shared" si="11"/>
        <v>0</v>
      </c>
    </row>
    <row r="42" spans="1:8">
      <c r="A42" s="321">
        <f t="shared" si="12"/>
        <v>2.0499999999999989</v>
      </c>
      <c r="B42" s="191" t="str">
        <f>'SCHEDULE 1'!B101</f>
        <v>Foundation class 4W</v>
      </c>
      <c r="C42" s="188" t="str">
        <f>'SCHEDULE 1'!D101</f>
        <v>set</v>
      </c>
      <c r="D42" s="188">
        <f>'SCHEDULE 1'!E101</f>
        <v>1</v>
      </c>
      <c r="E42" s="10"/>
      <c r="F42" s="10"/>
      <c r="G42" s="323">
        <f t="shared" si="10"/>
        <v>0</v>
      </c>
      <c r="H42" s="323">
        <f t="shared" si="11"/>
        <v>0</v>
      </c>
    </row>
    <row r="43" spans="1:8">
      <c r="A43" s="321">
        <f t="shared" si="12"/>
        <v>2.0599999999999987</v>
      </c>
      <c r="B43" s="191" t="str">
        <f>'SCHEDULE 1'!B102</f>
        <v>Foundation class 5</v>
      </c>
      <c r="C43" s="188" t="str">
        <f>'SCHEDULE 1'!D102</f>
        <v>set</v>
      </c>
      <c r="D43" s="188">
        <f>'SCHEDULE 1'!E102</f>
        <v>0</v>
      </c>
      <c r="E43" s="10"/>
      <c r="F43" s="10"/>
      <c r="G43" s="323">
        <f t="shared" si="10"/>
        <v>0</v>
      </c>
      <c r="H43" s="323">
        <f t="shared" si="11"/>
        <v>0</v>
      </c>
    </row>
    <row r="44" spans="1:8">
      <c r="A44" s="321">
        <f t="shared" si="12"/>
        <v>2.0699999999999985</v>
      </c>
      <c r="B44" s="191" t="str">
        <f>'SCHEDULE 1'!B103</f>
        <v>Foundation class 5W</v>
      </c>
      <c r="C44" s="188" t="str">
        <f>'SCHEDULE 1'!D103</f>
        <v>set</v>
      </c>
      <c r="D44" s="188">
        <f>'SCHEDULE 1'!E103</f>
        <v>0</v>
      </c>
      <c r="E44" s="10"/>
      <c r="F44" s="10"/>
      <c r="G44" s="323">
        <f t="shared" si="10"/>
        <v>0</v>
      </c>
      <c r="H44" s="323">
        <f t="shared" si="11"/>
        <v>0</v>
      </c>
    </row>
    <row r="45" spans="1:8" ht="16.149999999999999" thickBot="1">
      <c r="A45" s="340">
        <f t="shared" si="12"/>
        <v>2.0799999999999983</v>
      </c>
      <c r="B45" s="234" t="str">
        <f>'SCHEDULE 1'!B104</f>
        <v>Foundation class 6</v>
      </c>
      <c r="C45" s="245" t="str">
        <f>'SCHEDULE 1'!D104</f>
        <v>set</v>
      </c>
      <c r="D45" s="245">
        <f>'SCHEDULE 1'!E104</f>
        <v>0</v>
      </c>
      <c r="E45" s="70"/>
      <c r="F45" s="70"/>
      <c r="G45" s="341">
        <f t="shared" si="10"/>
        <v>0</v>
      </c>
      <c r="H45" s="341">
        <f t="shared" si="11"/>
        <v>0</v>
      </c>
    </row>
    <row r="46" spans="1:8" ht="16.149999999999999" thickBot="1">
      <c r="A46" s="329"/>
      <c r="B46" s="193" t="s">
        <v>31</v>
      </c>
      <c r="C46" s="342"/>
      <c r="D46" s="343"/>
      <c r="E46" s="65"/>
      <c r="F46" s="69"/>
      <c r="G46" s="330">
        <f>SUM(G38:G45)</f>
        <v>0</v>
      </c>
      <c r="H46" s="330">
        <f>SUM(H38:H45)</f>
        <v>0</v>
      </c>
    </row>
    <row r="47" spans="1:8" ht="98.25" customHeight="1">
      <c r="A47" s="211">
        <f>ROUND(A45+1,0)</f>
        <v>3</v>
      </c>
      <c r="B47" s="344" t="s">
        <v>241</v>
      </c>
      <c r="C47" s="331"/>
      <c r="D47" s="332"/>
      <c r="E47" s="67"/>
      <c r="F47" s="68"/>
      <c r="G47" s="333"/>
      <c r="H47" s="334"/>
    </row>
    <row r="48" spans="1:8">
      <c r="A48" s="321">
        <f>A47+0.01</f>
        <v>3.01</v>
      </c>
      <c r="B48" s="191" t="str">
        <f>'SCHEDULE 1'!B107</f>
        <v>Foundation class 1</v>
      </c>
      <c r="C48" s="188" t="str">
        <f>'SCHEDULE 1'!D107</f>
        <v>set</v>
      </c>
      <c r="D48" s="188">
        <f>'SCHEDULE 1'!E107</f>
        <v>0</v>
      </c>
      <c r="E48" s="10"/>
      <c r="F48" s="10"/>
      <c r="G48" s="323">
        <f t="shared" ref="G48:G55" si="13">ROUND(D48*E48,2)</f>
        <v>0</v>
      </c>
      <c r="H48" s="323">
        <f t="shared" ref="H48:H55" si="14">ROUND(D48*F48,2)</f>
        <v>0</v>
      </c>
    </row>
    <row r="49" spans="1:8">
      <c r="A49" s="321">
        <f t="shared" ref="A49:A55" si="15">A48+0.01</f>
        <v>3.0199999999999996</v>
      </c>
      <c r="B49" s="191" t="str">
        <f>'SCHEDULE 1'!B108</f>
        <v>Foundation class 2</v>
      </c>
      <c r="C49" s="188" t="str">
        <f>'SCHEDULE 1'!D108</f>
        <v>set</v>
      </c>
      <c r="D49" s="188">
        <f>'SCHEDULE 1'!E108</f>
        <v>0</v>
      </c>
      <c r="E49" s="10"/>
      <c r="F49" s="10"/>
      <c r="G49" s="323">
        <f t="shared" si="13"/>
        <v>0</v>
      </c>
      <c r="H49" s="323">
        <f t="shared" si="14"/>
        <v>0</v>
      </c>
    </row>
    <row r="50" spans="1:8">
      <c r="A50" s="321">
        <f t="shared" si="15"/>
        <v>3.0299999999999994</v>
      </c>
      <c r="B50" s="191" t="str">
        <f>'SCHEDULE 1'!B109</f>
        <v>Foundation class 3</v>
      </c>
      <c r="C50" s="188" t="str">
        <f>'SCHEDULE 1'!D109</f>
        <v>set</v>
      </c>
      <c r="D50" s="188">
        <f>'SCHEDULE 1'!E109</f>
        <v>1</v>
      </c>
      <c r="E50" s="10"/>
      <c r="F50" s="10"/>
      <c r="G50" s="323">
        <f t="shared" si="13"/>
        <v>0</v>
      </c>
      <c r="H50" s="323">
        <f t="shared" si="14"/>
        <v>0</v>
      </c>
    </row>
    <row r="51" spans="1:8">
      <c r="A51" s="321">
        <f t="shared" si="15"/>
        <v>3.0399999999999991</v>
      </c>
      <c r="B51" s="191" t="str">
        <f>'SCHEDULE 1'!B110</f>
        <v>Foundation class 4</v>
      </c>
      <c r="C51" s="188" t="str">
        <f>'SCHEDULE 1'!D110</f>
        <v>set</v>
      </c>
      <c r="D51" s="188">
        <f>'SCHEDULE 1'!E110</f>
        <v>1</v>
      </c>
      <c r="E51" s="10"/>
      <c r="F51" s="10"/>
      <c r="G51" s="323">
        <f t="shared" si="13"/>
        <v>0</v>
      </c>
      <c r="H51" s="323">
        <f t="shared" si="14"/>
        <v>0</v>
      </c>
    </row>
    <row r="52" spans="1:8">
      <c r="A52" s="321">
        <f t="shared" si="15"/>
        <v>3.0499999999999989</v>
      </c>
      <c r="B52" s="191" t="str">
        <f>'SCHEDULE 1'!B111</f>
        <v>Foundation class 4W</v>
      </c>
      <c r="C52" s="188" t="str">
        <f>'SCHEDULE 1'!D111</f>
        <v>set</v>
      </c>
      <c r="D52" s="188">
        <f>'SCHEDULE 1'!E111</f>
        <v>0</v>
      </c>
      <c r="E52" s="10"/>
      <c r="F52" s="10"/>
      <c r="G52" s="323">
        <f t="shared" si="13"/>
        <v>0</v>
      </c>
      <c r="H52" s="323">
        <f t="shared" si="14"/>
        <v>0</v>
      </c>
    </row>
    <row r="53" spans="1:8">
      <c r="A53" s="321">
        <f t="shared" si="15"/>
        <v>3.0599999999999987</v>
      </c>
      <c r="B53" s="191" t="str">
        <f>'SCHEDULE 1'!B112</f>
        <v>Foundation class 5</v>
      </c>
      <c r="C53" s="188" t="str">
        <f>'SCHEDULE 1'!D112</f>
        <v>set</v>
      </c>
      <c r="D53" s="188">
        <f>'SCHEDULE 1'!E112</f>
        <v>0</v>
      </c>
      <c r="E53" s="10"/>
      <c r="F53" s="10"/>
      <c r="G53" s="323">
        <f t="shared" si="13"/>
        <v>0</v>
      </c>
      <c r="H53" s="323">
        <f t="shared" si="14"/>
        <v>0</v>
      </c>
    </row>
    <row r="54" spans="1:8">
      <c r="A54" s="321">
        <f t="shared" si="15"/>
        <v>3.0699999999999985</v>
      </c>
      <c r="B54" s="191" t="str">
        <f>'SCHEDULE 1'!B113</f>
        <v>Foundation class 5W</v>
      </c>
      <c r="C54" s="188" t="str">
        <f>'SCHEDULE 1'!D113</f>
        <v>set</v>
      </c>
      <c r="D54" s="188">
        <f>'SCHEDULE 1'!E113</f>
        <v>0</v>
      </c>
      <c r="E54" s="10"/>
      <c r="F54" s="10"/>
      <c r="G54" s="323">
        <f t="shared" si="13"/>
        <v>0</v>
      </c>
      <c r="H54" s="323">
        <f t="shared" si="14"/>
        <v>0</v>
      </c>
    </row>
    <row r="55" spans="1:8" ht="16.149999999999999" thickBot="1">
      <c r="A55" s="340">
        <f t="shared" si="15"/>
        <v>3.0799999999999983</v>
      </c>
      <c r="B55" s="234" t="str">
        <f>'SCHEDULE 1'!B114</f>
        <v>Foundation class 6</v>
      </c>
      <c r="C55" s="245" t="str">
        <f>'SCHEDULE 1'!D114</f>
        <v>set</v>
      </c>
      <c r="D55" s="245">
        <f>'SCHEDULE 1'!E114</f>
        <v>0</v>
      </c>
      <c r="E55" s="70"/>
      <c r="F55" s="70"/>
      <c r="G55" s="341">
        <f t="shared" si="13"/>
        <v>0</v>
      </c>
      <c r="H55" s="341">
        <f t="shared" si="14"/>
        <v>0</v>
      </c>
    </row>
    <row r="56" spans="1:8" ht="16.149999999999999" thickBot="1">
      <c r="A56" s="329"/>
      <c r="B56" s="193" t="s">
        <v>31</v>
      </c>
      <c r="C56" s="194"/>
      <c r="D56" s="195"/>
      <c r="E56" s="65"/>
      <c r="F56" s="69"/>
      <c r="G56" s="330">
        <f>SUM(G48:G55)</f>
        <v>0</v>
      </c>
      <c r="H56" s="330">
        <f>SUM(H48:H55)</f>
        <v>0</v>
      </c>
    </row>
    <row r="57" spans="1:8" ht="99.75" customHeight="1">
      <c r="A57" s="211">
        <f>ROUND(A55+1,0)</f>
        <v>4</v>
      </c>
      <c r="B57" s="344" t="s">
        <v>242</v>
      </c>
      <c r="C57" s="331"/>
      <c r="D57" s="332"/>
      <c r="E57" s="67"/>
      <c r="F57" s="68"/>
      <c r="G57" s="333"/>
      <c r="H57" s="334"/>
    </row>
    <row r="58" spans="1:8">
      <c r="A58" s="321">
        <f>A57+0.01</f>
        <v>4.01</v>
      </c>
      <c r="B58" s="191" t="str">
        <f>'SCHEDULE 1'!B117</f>
        <v>Foundation class 1</v>
      </c>
      <c r="C58" s="188" t="str">
        <f>'SCHEDULE 1'!D117</f>
        <v>set</v>
      </c>
      <c r="D58" s="188">
        <f>'SCHEDULE 1'!E117</f>
        <v>0</v>
      </c>
      <c r="E58" s="10"/>
      <c r="F58" s="10"/>
      <c r="G58" s="323">
        <f t="shared" ref="G58:G65" si="16">ROUND(D58*E58,2)</f>
        <v>0</v>
      </c>
      <c r="H58" s="323">
        <f t="shared" ref="H58:H65" si="17">ROUND(D58*F58,2)</f>
        <v>0</v>
      </c>
    </row>
    <row r="59" spans="1:8">
      <c r="A59" s="321">
        <f t="shared" ref="A59:A65" si="18">A58+0.01</f>
        <v>4.0199999999999996</v>
      </c>
      <c r="B59" s="191" t="str">
        <f>'SCHEDULE 1'!B118</f>
        <v>Foundation class 2</v>
      </c>
      <c r="C59" s="188" t="str">
        <f>'SCHEDULE 1'!D118</f>
        <v>set</v>
      </c>
      <c r="D59" s="188">
        <f>'SCHEDULE 1'!E118</f>
        <v>0</v>
      </c>
      <c r="E59" s="10"/>
      <c r="F59" s="10"/>
      <c r="G59" s="323">
        <f t="shared" si="16"/>
        <v>0</v>
      </c>
      <c r="H59" s="323">
        <f t="shared" si="17"/>
        <v>0</v>
      </c>
    </row>
    <row r="60" spans="1:8">
      <c r="A60" s="321">
        <f t="shared" si="18"/>
        <v>4.0299999999999994</v>
      </c>
      <c r="B60" s="191" t="str">
        <f>'SCHEDULE 1'!B119</f>
        <v>Foundation class 3</v>
      </c>
      <c r="C60" s="188" t="str">
        <f>'SCHEDULE 1'!D119</f>
        <v>set</v>
      </c>
      <c r="D60" s="188">
        <f>'SCHEDULE 1'!E119</f>
        <v>0</v>
      </c>
      <c r="E60" s="10"/>
      <c r="F60" s="10"/>
      <c r="G60" s="323">
        <f t="shared" si="16"/>
        <v>0</v>
      </c>
      <c r="H60" s="323">
        <f t="shared" si="17"/>
        <v>0</v>
      </c>
    </row>
    <row r="61" spans="1:8">
      <c r="A61" s="321">
        <f t="shared" si="18"/>
        <v>4.0399999999999991</v>
      </c>
      <c r="B61" s="191" t="str">
        <f>'SCHEDULE 1'!B120</f>
        <v>Foundation class 4</v>
      </c>
      <c r="C61" s="188" t="str">
        <f>'SCHEDULE 1'!D120</f>
        <v>set</v>
      </c>
      <c r="D61" s="188">
        <f>'SCHEDULE 1'!E120</f>
        <v>1</v>
      </c>
      <c r="E61" s="10"/>
      <c r="F61" s="10"/>
      <c r="G61" s="323">
        <f t="shared" si="16"/>
        <v>0</v>
      </c>
      <c r="H61" s="323">
        <f t="shared" si="17"/>
        <v>0</v>
      </c>
    </row>
    <row r="62" spans="1:8">
      <c r="A62" s="321">
        <f t="shared" si="18"/>
        <v>4.0499999999999989</v>
      </c>
      <c r="B62" s="191" t="str">
        <f>'SCHEDULE 1'!B121</f>
        <v>Foundation class 4W</v>
      </c>
      <c r="C62" s="188" t="str">
        <f>'SCHEDULE 1'!D121</f>
        <v>set</v>
      </c>
      <c r="D62" s="188">
        <f>'SCHEDULE 1'!E121</f>
        <v>0</v>
      </c>
      <c r="E62" s="10"/>
      <c r="F62" s="10"/>
      <c r="G62" s="323">
        <f t="shared" si="16"/>
        <v>0</v>
      </c>
      <c r="H62" s="323">
        <f t="shared" si="17"/>
        <v>0</v>
      </c>
    </row>
    <row r="63" spans="1:8">
      <c r="A63" s="321">
        <f t="shared" si="18"/>
        <v>4.0599999999999987</v>
      </c>
      <c r="B63" s="191" t="str">
        <f>'SCHEDULE 1'!B122</f>
        <v>Foundation class 5</v>
      </c>
      <c r="C63" s="188" t="str">
        <f>'SCHEDULE 1'!D122</f>
        <v>set</v>
      </c>
      <c r="D63" s="188">
        <f>'SCHEDULE 1'!E122</f>
        <v>0</v>
      </c>
      <c r="E63" s="10"/>
      <c r="F63" s="10"/>
      <c r="G63" s="323">
        <f t="shared" si="16"/>
        <v>0</v>
      </c>
      <c r="H63" s="323">
        <f t="shared" si="17"/>
        <v>0</v>
      </c>
    </row>
    <row r="64" spans="1:8">
      <c r="A64" s="321">
        <f t="shared" si="18"/>
        <v>4.0699999999999985</v>
      </c>
      <c r="B64" s="191" t="str">
        <f>'SCHEDULE 1'!B123</f>
        <v>Foundation class 5W</v>
      </c>
      <c r="C64" s="188" t="str">
        <f>'SCHEDULE 1'!D123</f>
        <v>set</v>
      </c>
      <c r="D64" s="188">
        <f>'SCHEDULE 1'!E123</f>
        <v>0</v>
      </c>
      <c r="E64" s="10"/>
      <c r="F64" s="10"/>
      <c r="G64" s="323">
        <f t="shared" si="16"/>
        <v>0</v>
      </c>
      <c r="H64" s="323">
        <f t="shared" si="17"/>
        <v>0</v>
      </c>
    </row>
    <row r="65" spans="1:8" ht="16.149999999999999" thickBot="1">
      <c r="A65" s="340">
        <f t="shared" si="18"/>
        <v>4.0799999999999983</v>
      </c>
      <c r="B65" s="234" t="str">
        <f>'SCHEDULE 1'!B124</f>
        <v>Foundation class 6</v>
      </c>
      <c r="C65" s="245" t="str">
        <f>'SCHEDULE 1'!D124</f>
        <v>set</v>
      </c>
      <c r="D65" s="245">
        <f>'SCHEDULE 1'!E124</f>
        <v>0</v>
      </c>
      <c r="E65" s="70"/>
      <c r="F65" s="70"/>
      <c r="G65" s="341">
        <f t="shared" si="16"/>
        <v>0</v>
      </c>
      <c r="H65" s="341">
        <f t="shared" si="17"/>
        <v>0</v>
      </c>
    </row>
    <row r="66" spans="1:8" ht="16.149999999999999" thickBot="1">
      <c r="A66" s="329"/>
      <c r="B66" s="193" t="s">
        <v>31</v>
      </c>
      <c r="C66" s="194"/>
      <c r="D66" s="195"/>
      <c r="E66" s="65"/>
      <c r="F66" s="69"/>
      <c r="G66" s="330">
        <f>SUM(G58:G65)</f>
        <v>0</v>
      </c>
      <c r="H66" s="330">
        <f>SUM(H58:H65)</f>
        <v>0</v>
      </c>
    </row>
    <row r="67" spans="1:8" ht="99.75" customHeight="1">
      <c r="A67" s="211">
        <f>ROUND(A65+1,0)</f>
        <v>5</v>
      </c>
      <c r="B67" s="344" t="s">
        <v>243</v>
      </c>
      <c r="C67" s="331"/>
      <c r="D67" s="332"/>
      <c r="E67" s="67"/>
      <c r="F67" s="68"/>
      <c r="G67" s="333"/>
      <c r="H67" s="334"/>
    </row>
    <row r="68" spans="1:8">
      <c r="A68" s="321">
        <f>A67+0.01</f>
        <v>5.01</v>
      </c>
      <c r="B68" s="191" t="str">
        <f>'SCHEDULE 1'!B127</f>
        <v>Foundation class 1</v>
      </c>
      <c r="C68" s="188" t="str">
        <f>'SCHEDULE 1'!D127</f>
        <v>set</v>
      </c>
      <c r="D68" s="188">
        <f>'SCHEDULE 1'!E127</f>
        <v>0</v>
      </c>
      <c r="E68" s="10"/>
      <c r="F68" s="10"/>
      <c r="G68" s="323">
        <f t="shared" ref="G68:G74" si="19">ROUND(D68*E68,2)</f>
        <v>0</v>
      </c>
      <c r="H68" s="323">
        <f t="shared" ref="H68:H75" si="20">ROUND(D68*F68,2)</f>
        <v>0</v>
      </c>
    </row>
    <row r="69" spans="1:8">
      <c r="A69" s="321">
        <f t="shared" ref="A69:A75" si="21">A68+0.01</f>
        <v>5.0199999999999996</v>
      </c>
      <c r="B69" s="191" t="str">
        <f>'SCHEDULE 1'!B128</f>
        <v>Foundation class 2</v>
      </c>
      <c r="C69" s="188" t="str">
        <f>'SCHEDULE 1'!D128</f>
        <v>set</v>
      </c>
      <c r="D69" s="188">
        <f>'SCHEDULE 1'!E128</f>
        <v>0</v>
      </c>
      <c r="E69" s="10"/>
      <c r="F69" s="10"/>
      <c r="G69" s="323">
        <f t="shared" si="19"/>
        <v>0</v>
      </c>
      <c r="H69" s="323">
        <f t="shared" si="20"/>
        <v>0</v>
      </c>
    </row>
    <row r="70" spans="1:8">
      <c r="A70" s="321">
        <f t="shared" si="21"/>
        <v>5.0299999999999994</v>
      </c>
      <c r="B70" s="191" t="str">
        <f>'SCHEDULE 1'!B129</f>
        <v>Foundation class 3</v>
      </c>
      <c r="C70" s="188" t="str">
        <f>'SCHEDULE 1'!D129</f>
        <v>set</v>
      </c>
      <c r="D70" s="188">
        <f>'SCHEDULE 1'!E129</f>
        <v>0</v>
      </c>
      <c r="E70" s="10"/>
      <c r="F70" s="10"/>
      <c r="G70" s="323">
        <f t="shared" si="19"/>
        <v>0</v>
      </c>
      <c r="H70" s="323">
        <f t="shared" si="20"/>
        <v>0</v>
      </c>
    </row>
    <row r="71" spans="1:8">
      <c r="A71" s="321">
        <f t="shared" si="21"/>
        <v>5.0399999999999991</v>
      </c>
      <c r="B71" s="191" t="str">
        <f>'SCHEDULE 1'!B130</f>
        <v>Foundation class 4</v>
      </c>
      <c r="C71" s="188" t="str">
        <f>'SCHEDULE 1'!D130</f>
        <v>set</v>
      </c>
      <c r="D71" s="188">
        <f>'SCHEDULE 1'!E130</f>
        <v>1</v>
      </c>
      <c r="E71" s="10"/>
      <c r="F71" s="10"/>
      <c r="G71" s="323">
        <f t="shared" si="19"/>
        <v>0</v>
      </c>
      <c r="H71" s="323">
        <f t="shared" si="20"/>
        <v>0</v>
      </c>
    </row>
    <row r="72" spans="1:8">
      <c r="A72" s="321">
        <f t="shared" si="21"/>
        <v>5.0499999999999989</v>
      </c>
      <c r="B72" s="191" t="str">
        <f>'SCHEDULE 1'!B131</f>
        <v>Foundation class 4W</v>
      </c>
      <c r="C72" s="188" t="str">
        <f>'SCHEDULE 1'!D131</f>
        <v>set</v>
      </c>
      <c r="D72" s="188">
        <f>'SCHEDULE 1'!E131</f>
        <v>0</v>
      </c>
      <c r="E72" s="10"/>
      <c r="F72" s="10"/>
      <c r="G72" s="323">
        <f t="shared" si="19"/>
        <v>0</v>
      </c>
      <c r="H72" s="323">
        <f t="shared" si="20"/>
        <v>0</v>
      </c>
    </row>
    <row r="73" spans="1:8">
      <c r="A73" s="321">
        <f t="shared" si="21"/>
        <v>5.0599999999999987</v>
      </c>
      <c r="B73" s="191" t="str">
        <f>'SCHEDULE 1'!B132</f>
        <v>Foundation class 5</v>
      </c>
      <c r="C73" s="188" t="str">
        <f>'SCHEDULE 1'!D132</f>
        <v>set</v>
      </c>
      <c r="D73" s="188">
        <f>'SCHEDULE 1'!E132</f>
        <v>0</v>
      </c>
      <c r="E73" s="10"/>
      <c r="F73" s="10"/>
      <c r="G73" s="323">
        <f t="shared" si="19"/>
        <v>0</v>
      </c>
      <c r="H73" s="323">
        <f t="shared" si="20"/>
        <v>0</v>
      </c>
    </row>
    <row r="74" spans="1:8">
      <c r="A74" s="321">
        <f t="shared" si="21"/>
        <v>5.0699999999999985</v>
      </c>
      <c r="B74" s="191" t="str">
        <f>'SCHEDULE 1'!B133</f>
        <v>Foundation class 5W</v>
      </c>
      <c r="C74" s="188" t="str">
        <f>'SCHEDULE 1'!D133</f>
        <v>set</v>
      </c>
      <c r="D74" s="188">
        <f>'SCHEDULE 1'!E133</f>
        <v>0</v>
      </c>
      <c r="E74" s="10"/>
      <c r="F74" s="10"/>
      <c r="G74" s="323">
        <f t="shared" si="19"/>
        <v>0</v>
      </c>
      <c r="H74" s="323">
        <f t="shared" si="20"/>
        <v>0</v>
      </c>
    </row>
    <row r="75" spans="1:8" ht="16.149999999999999" thickBot="1">
      <c r="A75" s="340">
        <f t="shared" si="21"/>
        <v>5.0799999999999983</v>
      </c>
      <c r="B75" s="234" t="str">
        <f>'SCHEDULE 1'!B134</f>
        <v>Foundation class 6</v>
      </c>
      <c r="C75" s="245" t="str">
        <f>'SCHEDULE 1'!D134</f>
        <v>set</v>
      </c>
      <c r="D75" s="245">
        <f>'SCHEDULE 1'!E134</f>
        <v>0</v>
      </c>
      <c r="E75" s="70"/>
      <c r="F75" s="70"/>
      <c r="G75" s="341">
        <f>ROUND(D75*E75,2)</f>
        <v>0</v>
      </c>
      <c r="H75" s="341">
        <f t="shared" si="20"/>
        <v>0</v>
      </c>
    </row>
    <row r="76" spans="1:8" ht="16.5" customHeight="1" thickBot="1">
      <c r="A76" s="329"/>
      <c r="B76" s="193" t="s">
        <v>31</v>
      </c>
      <c r="C76" s="342"/>
      <c r="D76" s="343"/>
      <c r="E76" s="65"/>
      <c r="F76" s="65"/>
      <c r="G76" s="330">
        <f>SUM(G68:G75)</f>
        <v>0</v>
      </c>
      <c r="H76" s="330">
        <f>SUM(H68:H75)</f>
        <v>0</v>
      </c>
    </row>
    <row r="77" spans="1:8" ht="96" customHeight="1">
      <c r="A77" s="211">
        <f>ROUND(A75+1,0)</f>
        <v>6</v>
      </c>
      <c r="B77" s="344" t="s">
        <v>244</v>
      </c>
      <c r="C77" s="331"/>
      <c r="D77" s="332"/>
      <c r="E77" s="67"/>
      <c r="F77" s="68"/>
      <c r="G77" s="333"/>
      <c r="H77" s="334"/>
    </row>
    <row r="78" spans="1:8">
      <c r="A78" s="321">
        <f>A77+0.01</f>
        <v>6.01</v>
      </c>
      <c r="B78" s="191" t="str">
        <f>'SCHEDULE 1'!B137</f>
        <v>Foundation class 1</v>
      </c>
      <c r="C78" s="345" t="str">
        <f>'SCHEDULE 1'!D137</f>
        <v>set</v>
      </c>
      <c r="D78" s="345">
        <f>'SCHEDULE 1'!E137</f>
        <v>0</v>
      </c>
      <c r="E78" s="10"/>
      <c r="F78" s="10"/>
      <c r="G78" s="323">
        <f>ROUND(D78*E78,2)</f>
        <v>0</v>
      </c>
      <c r="H78" s="341">
        <f t="shared" ref="H78:H84" si="22">ROUND(D78*F78,2)</f>
        <v>0</v>
      </c>
    </row>
    <row r="79" spans="1:8">
      <c r="A79" s="321">
        <f t="shared" ref="A79:A84" si="23">A78+0.01</f>
        <v>6.02</v>
      </c>
      <c r="B79" s="191" t="str">
        <f>'SCHEDULE 1'!B138</f>
        <v>Foundation class 2</v>
      </c>
      <c r="C79" s="345" t="str">
        <f>'SCHEDULE 1'!D138</f>
        <v>set</v>
      </c>
      <c r="D79" s="345">
        <f>'SCHEDULE 1'!E138</f>
        <v>0</v>
      </c>
      <c r="E79" s="10"/>
      <c r="F79" s="10"/>
      <c r="G79" s="323">
        <f t="shared" ref="G79:G84" si="24">ROUND(D79*E79,2)</f>
        <v>0</v>
      </c>
      <c r="H79" s="341">
        <f t="shared" si="22"/>
        <v>0</v>
      </c>
    </row>
    <row r="80" spans="1:8">
      <c r="A80" s="321">
        <f t="shared" si="23"/>
        <v>6.0299999999999994</v>
      </c>
      <c r="B80" s="191" t="str">
        <f>'SCHEDULE 1'!B139</f>
        <v>Foundation class 3</v>
      </c>
      <c r="C80" s="345" t="str">
        <f>'SCHEDULE 1'!D139</f>
        <v>set</v>
      </c>
      <c r="D80" s="345">
        <f>'SCHEDULE 1'!E139</f>
        <v>0</v>
      </c>
      <c r="E80" s="10"/>
      <c r="F80" s="10"/>
      <c r="G80" s="323">
        <f t="shared" si="24"/>
        <v>0</v>
      </c>
      <c r="H80" s="341">
        <f t="shared" si="22"/>
        <v>0</v>
      </c>
    </row>
    <row r="81" spans="1:9">
      <c r="A81" s="321">
        <f t="shared" si="23"/>
        <v>6.0399999999999991</v>
      </c>
      <c r="B81" s="191" t="str">
        <f>'SCHEDULE 1'!B140</f>
        <v>Foundation class 4</v>
      </c>
      <c r="C81" s="345" t="str">
        <f>'SCHEDULE 1'!D140</f>
        <v>set</v>
      </c>
      <c r="D81" s="345">
        <f>'SCHEDULE 1'!E140</f>
        <v>1</v>
      </c>
      <c r="E81" s="10"/>
      <c r="F81" s="10"/>
      <c r="G81" s="323">
        <f t="shared" si="24"/>
        <v>0</v>
      </c>
      <c r="H81" s="341">
        <f t="shared" si="22"/>
        <v>0</v>
      </c>
    </row>
    <row r="82" spans="1:9">
      <c r="A82" s="321">
        <f t="shared" si="23"/>
        <v>6.0499999999999989</v>
      </c>
      <c r="B82" s="191" t="str">
        <f>'SCHEDULE 1'!B141</f>
        <v>Foundation class 4W</v>
      </c>
      <c r="C82" s="345" t="str">
        <f>'SCHEDULE 1'!D141</f>
        <v>set</v>
      </c>
      <c r="D82" s="345">
        <f>'SCHEDULE 1'!E141</f>
        <v>0</v>
      </c>
      <c r="E82" s="10"/>
      <c r="F82" s="10"/>
      <c r="G82" s="323">
        <f t="shared" si="24"/>
        <v>0</v>
      </c>
      <c r="H82" s="341">
        <f t="shared" si="22"/>
        <v>0</v>
      </c>
    </row>
    <row r="83" spans="1:9">
      <c r="A83" s="321">
        <f t="shared" si="23"/>
        <v>6.0599999999999987</v>
      </c>
      <c r="B83" s="191" t="str">
        <f>'SCHEDULE 1'!B142</f>
        <v>Foundation class 5</v>
      </c>
      <c r="C83" s="345" t="str">
        <f>'SCHEDULE 1'!D142</f>
        <v>set</v>
      </c>
      <c r="D83" s="345">
        <f>'SCHEDULE 1'!E142</f>
        <v>0</v>
      </c>
      <c r="E83" s="10"/>
      <c r="F83" s="10"/>
      <c r="G83" s="323">
        <f t="shared" si="24"/>
        <v>0</v>
      </c>
      <c r="H83" s="341">
        <f t="shared" si="22"/>
        <v>0</v>
      </c>
    </row>
    <row r="84" spans="1:9" ht="16.149999999999999" thickBot="1">
      <c r="A84" s="340">
        <f t="shared" si="23"/>
        <v>6.0699999999999985</v>
      </c>
      <c r="B84" s="191" t="str">
        <f>'SCHEDULE 1'!B143</f>
        <v>Foundation class 5W</v>
      </c>
      <c r="C84" s="345" t="str">
        <f>'SCHEDULE 1'!D143</f>
        <v>set</v>
      </c>
      <c r="D84" s="345">
        <f>'SCHEDULE 1'!E143</f>
        <v>0</v>
      </c>
      <c r="E84" s="10"/>
      <c r="F84" s="10"/>
      <c r="G84" s="323">
        <f t="shared" si="24"/>
        <v>0</v>
      </c>
      <c r="H84" s="341">
        <f t="shared" si="22"/>
        <v>0</v>
      </c>
    </row>
    <row r="85" spans="1:9" ht="16.149999999999999" thickBot="1">
      <c r="A85" s="329"/>
      <c r="B85" s="193" t="s">
        <v>31</v>
      </c>
      <c r="C85" s="194"/>
      <c r="D85" s="195"/>
      <c r="E85" s="65"/>
      <c r="F85" s="65"/>
      <c r="G85" s="197">
        <f>SUM(G78:G84)</f>
        <v>0</v>
      </c>
      <c r="H85" s="197">
        <f>SUM(H78:H84)</f>
        <v>0</v>
      </c>
    </row>
    <row r="86" spans="1:9" ht="114.75" customHeight="1">
      <c r="A86" s="180">
        <f>ROUND(A84+1,0)</f>
        <v>7</v>
      </c>
      <c r="B86" s="181" t="s">
        <v>245</v>
      </c>
      <c r="C86" s="182"/>
      <c r="D86" s="183"/>
      <c r="E86" s="17"/>
      <c r="F86" s="17"/>
      <c r="G86" s="184"/>
      <c r="H86" s="320"/>
      <c r="I86" s="1"/>
    </row>
    <row r="87" spans="1:9">
      <c r="A87" s="186">
        <f t="shared" ref="A87:A92" si="25">A86+0.01</f>
        <v>7.01</v>
      </c>
      <c r="B87" s="346" t="s">
        <v>246</v>
      </c>
      <c r="C87" s="347" t="s">
        <v>202</v>
      </c>
      <c r="D87" s="347">
        <v>1</v>
      </c>
      <c r="E87" s="149"/>
      <c r="F87" s="149"/>
      <c r="G87" s="323">
        <f t="shared" ref="G87:G91" si="26">ROUND(D87*E87,2)</f>
        <v>0</v>
      </c>
      <c r="H87" s="323">
        <f t="shared" ref="H87:H91" si="27">ROUND(D87*F87,2)</f>
        <v>0</v>
      </c>
      <c r="I87" s="1"/>
    </row>
    <row r="88" spans="1:9">
      <c r="A88" s="186">
        <f t="shared" si="25"/>
        <v>7.02</v>
      </c>
      <c r="B88" s="346" t="s">
        <v>247</v>
      </c>
      <c r="C88" s="347" t="s">
        <v>202</v>
      </c>
      <c r="D88" s="347">
        <v>1</v>
      </c>
      <c r="E88" s="149"/>
      <c r="F88" s="149"/>
      <c r="G88" s="323">
        <f t="shared" si="26"/>
        <v>0</v>
      </c>
      <c r="H88" s="323">
        <f t="shared" si="27"/>
        <v>0</v>
      </c>
      <c r="I88" s="1"/>
    </row>
    <row r="89" spans="1:9">
      <c r="A89" s="186">
        <f t="shared" si="25"/>
        <v>7.0299999999999994</v>
      </c>
      <c r="B89" s="346" t="s">
        <v>248</v>
      </c>
      <c r="C89" s="347" t="s">
        <v>202</v>
      </c>
      <c r="D89" s="347">
        <v>1</v>
      </c>
      <c r="E89" s="149"/>
      <c r="F89" s="149"/>
      <c r="G89" s="323">
        <f t="shared" si="26"/>
        <v>0</v>
      </c>
      <c r="H89" s="323">
        <f t="shared" si="27"/>
        <v>0</v>
      </c>
      <c r="I89" s="1"/>
    </row>
    <row r="90" spans="1:9">
      <c r="A90" s="186">
        <f t="shared" si="25"/>
        <v>7.0399999999999991</v>
      </c>
      <c r="B90" s="346" t="s">
        <v>249</v>
      </c>
      <c r="C90" s="347" t="s">
        <v>202</v>
      </c>
      <c r="D90" s="347">
        <v>1</v>
      </c>
      <c r="E90" s="149"/>
      <c r="F90" s="149"/>
      <c r="G90" s="323">
        <f t="shared" si="26"/>
        <v>0</v>
      </c>
      <c r="H90" s="323">
        <f t="shared" si="27"/>
        <v>0</v>
      </c>
      <c r="I90" s="1"/>
    </row>
    <row r="91" spans="1:9">
      <c r="A91" s="186">
        <f>A90+0.01</f>
        <v>7.0499999999999989</v>
      </c>
      <c r="B91" s="346" t="s">
        <v>250</v>
      </c>
      <c r="C91" s="347" t="s">
        <v>202</v>
      </c>
      <c r="D91" s="347">
        <v>1</v>
      </c>
      <c r="E91" s="149"/>
      <c r="F91" s="149"/>
      <c r="G91" s="323">
        <f t="shared" si="26"/>
        <v>0</v>
      </c>
      <c r="H91" s="323">
        <f t="shared" si="27"/>
        <v>0</v>
      </c>
      <c r="I91" s="1"/>
    </row>
    <row r="92" spans="1:9" ht="16.149999999999999" thickBot="1">
      <c r="A92" s="186">
        <f t="shared" si="25"/>
        <v>7.0599999999999987</v>
      </c>
      <c r="B92" s="346" t="s">
        <v>251</v>
      </c>
      <c r="C92" s="347" t="s">
        <v>202</v>
      </c>
      <c r="D92" s="347">
        <v>1</v>
      </c>
      <c r="E92" s="149"/>
      <c r="F92" s="149"/>
      <c r="G92" s="323">
        <f t="shared" ref="G92" si="28">ROUND(D92*E92,2)</f>
        <v>0</v>
      </c>
      <c r="H92" s="323">
        <f t="shared" ref="H92" si="29">ROUND(D92*F92,2)</f>
        <v>0</v>
      </c>
      <c r="I92" s="1"/>
    </row>
    <row r="93" spans="1:9" ht="16.149999999999999" thickBot="1">
      <c r="A93" s="192"/>
      <c r="B93" s="193" t="s">
        <v>31</v>
      </c>
      <c r="C93" s="194"/>
      <c r="D93" s="195"/>
      <c r="E93" s="65"/>
      <c r="F93" s="66"/>
      <c r="G93" s="348">
        <f>SUM(G87:G92)</f>
        <v>0</v>
      </c>
      <c r="H93" s="348">
        <f>SUM(H87:H92)</f>
        <v>0</v>
      </c>
    </row>
    <row r="94" spans="1:9" s="50" customFormat="1" ht="146.25" customHeight="1">
      <c r="A94" s="180">
        <f>ROUND(A92+1,0)</f>
        <v>8</v>
      </c>
      <c r="B94" s="181" t="s">
        <v>252</v>
      </c>
      <c r="C94" s="182"/>
      <c r="D94" s="183"/>
      <c r="E94" s="17"/>
      <c r="F94" s="17"/>
      <c r="G94" s="185"/>
      <c r="H94" s="280"/>
    </row>
    <row r="95" spans="1:9" s="2" customFormat="1" ht="31.5">
      <c r="A95" s="186">
        <f>A94+0.01</f>
        <v>8.01</v>
      </c>
      <c r="B95" s="187" t="str">
        <f>'SCHEDULE 1'!B10</f>
        <v>Type 132DA Tower Basic body and crossarms ± 0 m body extension + 0 m leg extensions</v>
      </c>
      <c r="C95" s="349" t="str">
        <f>'SCHEDULE 1'!D10</f>
        <v>per tower</v>
      </c>
      <c r="D95" s="349">
        <f>'SCHEDULE 1'!E10</f>
        <v>33</v>
      </c>
      <c r="E95" s="147"/>
      <c r="F95" s="147"/>
      <c r="G95" s="190">
        <f t="shared" ref="G95:G106" si="30">ROUND(D95*E95,2)</f>
        <v>0</v>
      </c>
      <c r="H95" s="190">
        <f t="shared" ref="H95:H106" si="31">ROUND(D95*F95,2)</f>
        <v>0</v>
      </c>
    </row>
    <row r="96" spans="1:9" s="2" customFormat="1">
      <c r="A96" s="186">
        <f>A95+0.01</f>
        <v>8.02</v>
      </c>
      <c r="B96" s="187" t="str">
        <f>'SCHEDULE 1'!B11</f>
        <v>Type 132DA Tower   3,0 m Body Extension (only)</v>
      </c>
      <c r="C96" s="349" t="str">
        <f>'SCHEDULE 1'!D11</f>
        <v>each</v>
      </c>
      <c r="D96" s="349">
        <f>'SCHEDULE 1'!E11</f>
        <v>20</v>
      </c>
      <c r="E96" s="149"/>
      <c r="F96" s="149"/>
      <c r="G96" s="190">
        <f t="shared" si="30"/>
        <v>0</v>
      </c>
      <c r="H96" s="190">
        <f t="shared" si="31"/>
        <v>0</v>
      </c>
    </row>
    <row r="97" spans="1:10" s="2" customFormat="1">
      <c r="A97" s="186">
        <f t="shared" ref="A97:A106" si="32">A96+0.01</f>
        <v>8.0299999999999994</v>
      </c>
      <c r="B97" s="187" t="str">
        <f>'SCHEDULE 1'!B12</f>
        <v>Type 132DA Tower   6,0 m Body Extension (only)</v>
      </c>
      <c r="C97" s="349" t="str">
        <f>'SCHEDULE 1'!D12</f>
        <v>each</v>
      </c>
      <c r="D97" s="349">
        <f>'SCHEDULE 1'!E12</f>
        <v>3</v>
      </c>
      <c r="E97" s="149"/>
      <c r="F97" s="149"/>
      <c r="G97" s="190">
        <f t="shared" si="30"/>
        <v>0</v>
      </c>
      <c r="H97" s="190">
        <f t="shared" si="31"/>
        <v>0</v>
      </c>
    </row>
    <row r="98" spans="1:10" s="2" customFormat="1">
      <c r="A98" s="186">
        <f t="shared" si="32"/>
        <v>8.0399999999999991</v>
      </c>
      <c r="B98" s="187" t="str">
        <f>'SCHEDULE 1'!B13</f>
        <v>Type 132DA Tower   9,0 m Body Extension (only)</v>
      </c>
      <c r="C98" s="349" t="str">
        <f>'SCHEDULE 1'!D13</f>
        <v>each</v>
      </c>
      <c r="D98" s="349">
        <f>'SCHEDULE 1'!E13</f>
        <v>0</v>
      </c>
      <c r="E98" s="149"/>
      <c r="F98" s="149"/>
      <c r="G98" s="190">
        <f t="shared" si="30"/>
        <v>0</v>
      </c>
      <c r="H98" s="190">
        <f t="shared" si="31"/>
        <v>0</v>
      </c>
    </row>
    <row r="99" spans="1:10" s="2" customFormat="1">
      <c r="A99" s="186">
        <f t="shared" si="32"/>
        <v>8.0499999999999989</v>
      </c>
      <c r="B99" s="187" t="str">
        <f>'SCHEDULE 1'!B14</f>
        <v>Type 132DA Tower   12,0 m Body Extension (only)</v>
      </c>
      <c r="C99" s="349" t="str">
        <f>'SCHEDULE 1'!D14</f>
        <v>each</v>
      </c>
      <c r="D99" s="349">
        <f>'SCHEDULE 1'!E14</f>
        <v>0</v>
      </c>
      <c r="E99" s="149"/>
      <c r="F99" s="149"/>
      <c r="G99" s="190">
        <f t="shared" si="30"/>
        <v>0</v>
      </c>
      <c r="H99" s="190">
        <f t="shared" si="31"/>
        <v>0</v>
      </c>
    </row>
    <row r="100" spans="1:10" s="2" customFormat="1">
      <c r="A100" s="186">
        <f t="shared" si="32"/>
        <v>8.0599999999999987</v>
      </c>
      <c r="B100" s="187" t="str">
        <f>'SCHEDULE 1'!B15</f>
        <v>Type 132DA Tower   15,0 m Body Extension (only)</v>
      </c>
      <c r="C100" s="349" t="str">
        <f>'SCHEDULE 1'!D15</f>
        <v>each</v>
      </c>
      <c r="D100" s="349">
        <f>'SCHEDULE 1'!E15</f>
        <v>0</v>
      </c>
      <c r="E100" s="149"/>
      <c r="F100" s="149"/>
      <c r="G100" s="190">
        <f t="shared" si="30"/>
        <v>0</v>
      </c>
      <c r="H100" s="190">
        <f t="shared" si="31"/>
        <v>0</v>
      </c>
    </row>
    <row r="101" spans="1:10" s="2" customFormat="1">
      <c r="A101" s="186">
        <f t="shared" si="32"/>
        <v>8.0699999999999985</v>
      </c>
      <c r="B101" s="187" t="str">
        <f>'SCHEDULE 1'!B16</f>
        <v>Type 132DA Tower  1,0 m Leg Extension</v>
      </c>
      <c r="C101" s="349" t="str">
        <f>'SCHEDULE 1'!D16</f>
        <v>each</v>
      </c>
      <c r="D101" s="349">
        <f>'SCHEDULE 1'!E16</f>
        <v>33</v>
      </c>
      <c r="E101" s="149"/>
      <c r="F101" s="149"/>
      <c r="G101" s="190">
        <f t="shared" si="30"/>
        <v>0</v>
      </c>
      <c r="H101" s="190">
        <f t="shared" si="31"/>
        <v>0</v>
      </c>
    </row>
    <row r="102" spans="1:10" s="2" customFormat="1">
      <c r="A102" s="186">
        <f t="shared" si="32"/>
        <v>8.0799999999999983</v>
      </c>
      <c r="B102" s="187" t="str">
        <f>'SCHEDULE 1'!B17</f>
        <v>Type 132DA Tower  2,0 m Leg Extension</v>
      </c>
      <c r="C102" s="349" t="str">
        <f>'SCHEDULE 1'!D17</f>
        <v>each</v>
      </c>
      <c r="D102" s="349">
        <f>'SCHEDULE 1'!E17</f>
        <v>26</v>
      </c>
      <c r="E102" s="149"/>
      <c r="F102" s="149"/>
      <c r="G102" s="190">
        <f t="shared" si="30"/>
        <v>0</v>
      </c>
      <c r="H102" s="190">
        <f t="shared" si="31"/>
        <v>0</v>
      </c>
    </row>
    <row r="103" spans="1:10" s="2" customFormat="1">
      <c r="A103" s="186">
        <f t="shared" si="32"/>
        <v>8.0899999999999981</v>
      </c>
      <c r="B103" s="187" t="str">
        <f>'SCHEDULE 1'!B18</f>
        <v>Type 132DA Tower  3,0 m Leg Extension</v>
      </c>
      <c r="C103" s="349" t="str">
        <f>'SCHEDULE 1'!D18</f>
        <v>each</v>
      </c>
      <c r="D103" s="349">
        <f>'SCHEDULE 1'!E18</f>
        <v>13</v>
      </c>
      <c r="E103" s="149"/>
      <c r="F103" s="149"/>
      <c r="G103" s="190">
        <f t="shared" si="30"/>
        <v>0</v>
      </c>
      <c r="H103" s="190">
        <f t="shared" si="31"/>
        <v>0</v>
      </c>
    </row>
    <row r="104" spans="1:10" s="2" customFormat="1">
      <c r="A104" s="186">
        <f t="shared" si="32"/>
        <v>8.0999999999999979</v>
      </c>
      <c r="B104" s="187" t="str">
        <f>'SCHEDULE 1'!B19</f>
        <v>Type 132DA Tower  4,0 m Leg Extension</v>
      </c>
      <c r="C104" s="349" t="str">
        <f>'SCHEDULE 1'!D19</f>
        <v>each</v>
      </c>
      <c r="D104" s="349">
        <f>'SCHEDULE 1'!E19</f>
        <v>4</v>
      </c>
      <c r="E104" s="149"/>
      <c r="F104" s="149"/>
      <c r="G104" s="190">
        <f t="shared" si="30"/>
        <v>0</v>
      </c>
      <c r="H104" s="190">
        <f t="shared" si="31"/>
        <v>0</v>
      </c>
    </row>
    <row r="105" spans="1:10" s="2" customFormat="1">
      <c r="A105" s="186">
        <f t="shared" si="32"/>
        <v>8.1099999999999977</v>
      </c>
      <c r="B105" s="187" t="str">
        <f>'SCHEDULE 1'!B20</f>
        <v>Type 132DA Tower  5,0 m Leg Extension</v>
      </c>
      <c r="C105" s="349" t="str">
        <f>'SCHEDULE 1'!D20</f>
        <v>each</v>
      </c>
      <c r="D105" s="349">
        <f>'SCHEDULE 1'!E20</f>
        <v>4</v>
      </c>
      <c r="E105" s="149"/>
      <c r="F105" s="149"/>
      <c r="G105" s="190">
        <f t="shared" si="30"/>
        <v>0</v>
      </c>
      <c r="H105" s="190">
        <f t="shared" si="31"/>
        <v>0</v>
      </c>
    </row>
    <row r="106" spans="1:10" s="2" customFormat="1" ht="16.149999999999999" thickBot="1">
      <c r="A106" s="186">
        <f t="shared" si="32"/>
        <v>8.1199999999999974</v>
      </c>
      <c r="B106" s="187" t="str">
        <f>'SCHEDULE 1'!B21</f>
        <v>Stubs for Type 132DA tower</v>
      </c>
      <c r="C106" s="349" t="str">
        <f>'SCHEDULE 1'!D21</f>
        <v>each</v>
      </c>
      <c r="D106" s="349">
        <f>'SCHEDULE 1'!E21</f>
        <v>132</v>
      </c>
      <c r="E106" s="149"/>
      <c r="F106" s="149"/>
      <c r="G106" s="190">
        <f t="shared" si="30"/>
        <v>0</v>
      </c>
      <c r="H106" s="190">
        <f t="shared" si="31"/>
        <v>0</v>
      </c>
    </row>
    <row r="107" spans="1:10" s="51" customFormat="1" ht="16.149999999999999" thickBot="1">
      <c r="A107" s="192"/>
      <c r="B107" s="193" t="s">
        <v>31</v>
      </c>
      <c r="C107" s="194"/>
      <c r="D107" s="195"/>
      <c r="E107" s="65"/>
      <c r="F107" s="66"/>
      <c r="G107" s="197">
        <f>SUM(G95:G106)</f>
        <v>0</v>
      </c>
      <c r="H107" s="197">
        <f>SUM(H95:H106)</f>
        <v>0</v>
      </c>
    </row>
    <row r="108" spans="1:10" s="50" customFormat="1" ht="132" customHeight="1">
      <c r="A108" s="180">
        <f>ROUND(A106+1,0)</f>
        <v>9</v>
      </c>
      <c r="B108" s="181" t="s">
        <v>253</v>
      </c>
      <c r="C108" s="182"/>
      <c r="D108" s="183"/>
      <c r="E108" s="17"/>
      <c r="F108" s="17"/>
      <c r="G108" s="185"/>
      <c r="H108" s="280"/>
      <c r="J108" s="2"/>
    </row>
    <row r="109" spans="1:10" s="50" customFormat="1" ht="31.5">
      <c r="A109" s="198">
        <f>A108+0.01</f>
        <v>9.01</v>
      </c>
      <c r="B109" s="187" t="str">
        <f>'SCHEDULE 1'!B24</f>
        <v>Type 132DB Tower Basic body and crossarms ± 0 m body extension + 0 m leg extensions</v>
      </c>
      <c r="C109" s="349" t="str">
        <f>'SCHEDULE 1'!D24</f>
        <v>per tower</v>
      </c>
      <c r="D109" s="349">
        <f>'SCHEDULE 1'!E24</f>
        <v>2</v>
      </c>
      <c r="E109" s="147"/>
      <c r="F109" s="147"/>
      <c r="G109" s="190">
        <f t="shared" ref="G109:G120" si="33">ROUND(D109*E109,2)</f>
        <v>0</v>
      </c>
      <c r="H109" s="190">
        <f t="shared" ref="H109:H120" si="34">ROUND(D109*F109,2)</f>
        <v>0</v>
      </c>
      <c r="I109" s="18"/>
    </row>
    <row r="110" spans="1:10" s="50" customFormat="1">
      <c r="A110" s="198">
        <f t="shared" ref="A110:A120" si="35">A109+0.01</f>
        <v>9.02</v>
      </c>
      <c r="B110" s="187" t="str">
        <f>'SCHEDULE 1'!B25</f>
        <v>Type 132DB Tower   3,0 m Body Extension (only)</v>
      </c>
      <c r="C110" s="349" t="str">
        <f>'SCHEDULE 1'!D25</f>
        <v>each</v>
      </c>
      <c r="D110" s="349">
        <f>'SCHEDULE 1'!E25</f>
        <v>0</v>
      </c>
      <c r="E110" s="147"/>
      <c r="F110" s="147"/>
      <c r="G110" s="190">
        <f>ROUND(D110*E110,2)</f>
        <v>0</v>
      </c>
      <c r="H110" s="190">
        <f t="shared" si="34"/>
        <v>0</v>
      </c>
      <c r="I110" s="18"/>
    </row>
    <row r="111" spans="1:10" s="50" customFormat="1">
      <c r="A111" s="198">
        <f t="shared" si="35"/>
        <v>9.0299999999999994</v>
      </c>
      <c r="B111" s="187" t="str">
        <f>'SCHEDULE 1'!B26</f>
        <v>Type 132DB Tower   6,0 m Body Extension (only)</v>
      </c>
      <c r="C111" s="349" t="str">
        <f>'SCHEDULE 1'!D26</f>
        <v>each</v>
      </c>
      <c r="D111" s="349">
        <f>'SCHEDULE 1'!E26</f>
        <v>0</v>
      </c>
      <c r="E111" s="147"/>
      <c r="F111" s="147"/>
      <c r="G111" s="190">
        <f t="shared" si="33"/>
        <v>0</v>
      </c>
      <c r="H111" s="190">
        <f t="shared" si="34"/>
        <v>0</v>
      </c>
      <c r="I111" s="18"/>
    </row>
    <row r="112" spans="1:10" s="50" customFormat="1">
      <c r="A112" s="198">
        <f t="shared" si="35"/>
        <v>9.0399999999999991</v>
      </c>
      <c r="B112" s="187" t="str">
        <f>'SCHEDULE 1'!B27</f>
        <v>Type 132DB Tower   9,0 m Body Extension (only)</v>
      </c>
      <c r="C112" s="349" t="str">
        <f>'SCHEDULE 1'!D27</f>
        <v>each</v>
      </c>
      <c r="D112" s="349">
        <f>'SCHEDULE 1'!E27</f>
        <v>0</v>
      </c>
      <c r="E112" s="147"/>
      <c r="F112" s="147"/>
      <c r="G112" s="190">
        <f t="shared" si="33"/>
        <v>0</v>
      </c>
      <c r="H112" s="190">
        <f t="shared" si="34"/>
        <v>0</v>
      </c>
      <c r="I112" s="18"/>
    </row>
    <row r="113" spans="1:9" s="50" customFormat="1">
      <c r="A113" s="198">
        <f t="shared" si="35"/>
        <v>9.0499999999999989</v>
      </c>
      <c r="B113" s="187" t="str">
        <f>'SCHEDULE 1'!B28</f>
        <v>Type 132DB Tower   12,0 m Body Extension (only)</v>
      </c>
      <c r="C113" s="349" t="str">
        <f>'SCHEDULE 1'!D28</f>
        <v>each</v>
      </c>
      <c r="D113" s="349">
        <f>'SCHEDULE 1'!E28</f>
        <v>0</v>
      </c>
      <c r="E113" s="147"/>
      <c r="F113" s="147"/>
      <c r="G113" s="190">
        <f t="shared" si="33"/>
        <v>0</v>
      </c>
      <c r="H113" s="190">
        <f t="shared" si="34"/>
        <v>0</v>
      </c>
      <c r="I113" s="18"/>
    </row>
    <row r="114" spans="1:9" s="50" customFormat="1">
      <c r="A114" s="198">
        <f t="shared" si="35"/>
        <v>9.0599999999999987</v>
      </c>
      <c r="B114" s="187" t="str">
        <f>'SCHEDULE 1'!B29</f>
        <v>Type 132DB Tower   15,0 m Body Extension (only)</v>
      </c>
      <c r="C114" s="349" t="str">
        <f>'SCHEDULE 1'!D29</f>
        <v>each</v>
      </c>
      <c r="D114" s="349">
        <f>'SCHEDULE 1'!E29</f>
        <v>0</v>
      </c>
      <c r="E114" s="147"/>
      <c r="F114" s="147"/>
      <c r="G114" s="190">
        <f t="shared" si="33"/>
        <v>0</v>
      </c>
      <c r="H114" s="190">
        <f t="shared" si="34"/>
        <v>0</v>
      </c>
      <c r="I114" s="18"/>
    </row>
    <row r="115" spans="1:9" s="50" customFormat="1">
      <c r="A115" s="198">
        <f t="shared" si="35"/>
        <v>9.0699999999999985</v>
      </c>
      <c r="B115" s="187" t="str">
        <f>'SCHEDULE 1'!B30</f>
        <v>Type 132DB Tower  1,0 m Leg Extension</v>
      </c>
      <c r="C115" s="349" t="str">
        <f>'SCHEDULE 1'!D30</f>
        <v>each</v>
      </c>
      <c r="D115" s="349">
        <f>'SCHEDULE 1'!E30</f>
        <v>2</v>
      </c>
      <c r="E115" s="147"/>
      <c r="F115" s="147"/>
      <c r="G115" s="190">
        <f t="shared" si="33"/>
        <v>0</v>
      </c>
      <c r="H115" s="190">
        <f t="shared" si="34"/>
        <v>0</v>
      </c>
      <c r="I115" s="18"/>
    </row>
    <row r="116" spans="1:9" s="50" customFormat="1">
      <c r="A116" s="198">
        <f t="shared" si="35"/>
        <v>9.0799999999999983</v>
      </c>
      <c r="B116" s="187" t="str">
        <f>'SCHEDULE 1'!B31</f>
        <v>Type 132DB Tower  2,0 m Leg Extension</v>
      </c>
      <c r="C116" s="349" t="str">
        <f>'SCHEDULE 1'!D31</f>
        <v>each</v>
      </c>
      <c r="D116" s="349">
        <f>'SCHEDULE 1'!E31</f>
        <v>2</v>
      </c>
      <c r="E116" s="147"/>
      <c r="F116" s="147"/>
      <c r="G116" s="190">
        <f t="shared" si="33"/>
        <v>0</v>
      </c>
      <c r="H116" s="190">
        <f t="shared" si="34"/>
        <v>0</v>
      </c>
      <c r="I116" s="18"/>
    </row>
    <row r="117" spans="1:9" s="50" customFormat="1">
      <c r="A117" s="198">
        <f t="shared" si="35"/>
        <v>9.0899999999999981</v>
      </c>
      <c r="B117" s="187" t="str">
        <f>'SCHEDULE 1'!B32</f>
        <v>Type 132DB Tower  3,0 m Leg Extension</v>
      </c>
      <c r="C117" s="349" t="str">
        <f>'SCHEDULE 1'!D32</f>
        <v>each</v>
      </c>
      <c r="D117" s="349">
        <f>'SCHEDULE 1'!E32</f>
        <v>1</v>
      </c>
      <c r="E117" s="147"/>
      <c r="F117" s="147"/>
      <c r="G117" s="190">
        <f t="shared" si="33"/>
        <v>0</v>
      </c>
      <c r="H117" s="190">
        <f t="shared" si="34"/>
        <v>0</v>
      </c>
      <c r="I117" s="18"/>
    </row>
    <row r="118" spans="1:9" s="50" customFormat="1">
      <c r="A118" s="198">
        <f t="shared" si="35"/>
        <v>9.0999999999999979</v>
      </c>
      <c r="B118" s="187" t="str">
        <f>'SCHEDULE 1'!B33</f>
        <v>Type 132DB Tower  4,0 m Leg Extension</v>
      </c>
      <c r="C118" s="349" t="str">
        <f>'SCHEDULE 1'!D33</f>
        <v>each</v>
      </c>
      <c r="D118" s="349">
        <f>'SCHEDULE 1'!E33</f>
        <v>0</v>
      </c>
      <c r="E118" s="147"/>
      <c r="F118" s="147"/>
      <c r="G118" s="190">
        <f t="shared" si="33"/>
        <v>0</v>
      </c>
      <c r="H118" s="190">
        <f t="shared" si="34"/>
        <v>0</v>
      </c>
      <c r="I118" s="18"/>
    </row>
    <row r="119" spans="1:9" s="50" customFormat="1">
      <c r="A119" s="198">
        <f t="shared" si="35"/>
        <v>9.1099999999999977</v>
      </c>
      <c r="B119" s="187" t="str">
        <f>'SCHEDULE 1'!B34</f>
        <v>Type 132DB Tower  5,0 m Leg Extension</v>
      </c>
      <c r="C119" s="349" t="str">
        <f>'SCHEDULE 1'!D34</f>
        <v>each</v>
      </c>
      <c r="D119" s="349">
        <f>'SCHEDULE 1'!E34</f>
        <v>0</v>
      </c>
      <c r="E119" s="147"/>
      <c r="F119" s="147"/>
      <c r="G119" s="190">
        <f t="shared" si="33"/>
        <v>0</v>
      </c>
      <c r="H119" s="190">
        <f t="shared" si="34"/>
        <v>0</v>
      </c>
      <c r="I119" s="18"/>
    </row>
    <row r="120" spans="1:9" s="50" customFormat="1" ht="16.149999999999999" thickBot="1">
      <c r="A120" s="198">
        <f t="shared" si="35"/>
        <v>9.1199999999999974</v>
      </c>
      <c r="B120" s="187" t="str">
        <f>'SCHEDULE 1'!B35</f>
        <v>Stubs for Type 132DB tower</v>
      </c>
      <c r="C120" s="349" t="str">
        <f>'SCHEDULE 1'!D35</f>
        <v>each</v>
      </c>
      <c r="D120" s="349">
        <f>'SCHEDULE 1'!E35</f>
        <v>8</v>
      </c>
      <c r="E120" s="147"/>
      <c r="F120" s="147"/>
      <c r="G120" s="190">
        <f t="shared" si="33"/>
        <v>0</v>
      </c>
      <c r="H120" s="190">
        <f t="shared" si="34"/>
        <v>0</v>
      </c>
      <c r="I120" s="18"/>
    </row>
    <row r="121" spans="1:9" s="51" customFormat="1" ht="16.149999999999999" thickBot="1">
      <c r="A121" s="192"/>
      <c r="B121" s="193" t="s">
        <v>31</v>
      </c>
      <c r="C121" s="194"/>
      <c r="D121" s="195"/>
      <c r="E121" s="65"/>
      <c r="F121" s="66"/>
      <c r="G121" s="197">
        <f>SUM(G109:G120)</f>
        <v>0</v>
      </c>
      <c r="H121" s="197">
        <f>SUM(H109:H120)</f>
        <v>0</v>
      </c>
    </row>
    <row r="122" spans="1:9" s="50" customFormat="1" ht="129.75" customHeight="1">
      <c r="A122" s="180">
        <f>ROUND(A120+1,0)</f>
        <v>10</v>
      </c>
      <c r="B122" s="181" t="s">
        <v>254</v>
      </c>
      <c r="C122" s="182"/>
      <c r="D122" s="183"/>
      <c r="E122" s="17"/>
      <c r="F122" s="17"/>
      <c r="G122" s="185"/>
      <c r="H122" s="280"/>
    </row>
    <row r="123" spans="1:9" s="50" customFormat="1" ht="31.5">
      <c r="A123" s="186">
        <f>A122+0.01</f>
        <v>10.01</v>
      </c>
      <c r="B123" s="187" t="str">
        <f>'SCHEDULE 1'!B38</f>
        <v>Type 132DC Tower Basic body and crossarms ± 0 m body extension + 0 m leg extensions</v>
      </c>
      <c r="C123" s="349" t="str">
        <f>'SCHEDULE 1'!D38</f>
        <v>per tower</v>
      </c>
      <c r="D123" s="349">
        <f>'SCHEDULE 1'!E38</f>
        <v>2</v>
      </c>
      <c r="E123" s="147"/>
      <c r="F123" s="147"/>
      <c r="G123" s="190">
        <f t="shared" ref="G123:G134" si="36">ROUND(D123*E123,2)</f>
        <v>0</v>
      </c>
      <c r="H123" s="190">
        <f t="shared" ref="H123:H134" si="37">ROUND(D123*F123,2)</f>
        <v>0</v>
      </c>
      <c r="I123" s="18"/>
    </row>
    <row r="124" spans="1:9" s="50" customFormat="1">
      <c r="A124" s="186">
        <f t="shared" ref="A124:A134" si="38">A123+0.01</f>
        <v>10.02</v>
      </c>
      <c r="B124" s="187" t="str">
        <f>'SCHEDULE 1'!B39</f>
        <v>Type 132DC Tower   3,0 m Body Extension (only)</v>
      </c>
      <c r="C124" s="349" t="str">
        <f>'SCHEDULE 1'!D39</f>
        <v>each</v>
      </c>
      <c r="D124" s="349">
        <f>'SCHEDULE 1'!E39</f>
        <v>0</v>
      </c>
      <c r="E124" s="147"/>
      <c r="F124" s="147"/>
      <c r="G124" s="190">
        <f t="shared" si="36"/>
        <v>0</v>
      </c>
      <c r="H124" s="190">
        <f t="shared" si="37"/>
        <v>0</v>
      </c>
      <c r="I124" s="18"/>
    </row>
    <row r="125" spans="1:9" s="50" customFormat="1">
      <c r="A125" s="186">
        <f t="shared" si="38"/>
        <v>10.029999999999999</v>
      </c>
      <c r="B125" s="187" t="str">
        <f>'SCHEDULE 1'!B40</f>
        <v>Type 132DC Tower   6,0 m Body Extension (only)</v>
      </c>
      <c r="C125" s="349" t="str">
        <f>'SCHEDULE 1'!D40</f>
        <v>each</v>
      </c>
      <c r="D125" s="349">
        <f>'SCHEDULE 1'!E40</f>
        <v>0</v>
      </c>
      <c r="E125" s="147"/>
      <c r="F125" s="147"/>
      <c r="G125" s="190">
        <f t="shared" si="36"/>
        <v>0</v>
      </c>
      <c r="H125" s="190">
        <f t="shared" si="37"/>
        <v>0</v>
      </c>
      <c r="I125" s="18"/>
    </row>
    <row r="126" spans="1:9" s="50" customFormat="1">
      <c r="A126" s="186">
        <f t="shared" si="38"/>
        <v>10.039999999999999</v>
      </c>
      <c r="B126" s="187" t="str">
        <f>'SCHEDULE 1'!B41</f>
        <v>Type 132DC Tower   9,0 m Body Extension (only)</v>
      </c>
      <c r="C126" s="349" t="str">
        <f>'SCHEDULE 1'!D41</f>
        <v>each</v>
      </c>
      <c r="D126" s="349">
        <f>'SCHEDULE 1'!E41</f>
        <v>0</v>
      </c>
      <c r="E126" s="147"/>
      <c r="F126" s="147"/>
      <c r="G126" s="190">
        <f t="shared" si="36"/>
        <v>0</v>
      </c>
      <c r="H126" s="190">
        <f t="shared" si="37"/>
        <v>0</v>
      </c>
      <c r="I126" s="18"/>
    </row>
    <row r="127" spans="1:9" s="50" customFormat="1">
      <c r="A127" s="186">
        <f t="shared" si="38"/>
        <v>10.049999999999999</v>
      </c>
      <c r="B127" s="187" t="str">
        <f>'SCHEDULE 1'!B42</f>
        <v>Type 132DC Tower   12,0 m Body Extension (only)</v>
      </c>
      <c r="C127" s="349" t="str">
        <f>'SCHEDULE 1'!D42</f>
        <v>each</v>
      </c>
      <c r="D127" s="349">
        <f>'SCHEDULE 1'!E42</f>
        <v>0</v>
      </c>
      <c r="E127" s="147"/>
      <c r="F127" s="147"/>
      <c r="G127" s="190">
        <f t="shared" si="36"/>
        <v>0</v>
      </c>
      <c r="H127" s="190">
        <f t="shared" si="37"/>
        <v>0</v>
      </c>
      <c r="I127" s="18"/>
    </row>
    <row r="128" spans="1:9" s="50" customFormat="1">
      <c r="A128" s="186">
        <f t="shared" si="38"/>
        <v>10.059999999999999</v>
      </c>
      <c r="B128" s="187" t="str">
        <f>'SCHEDULE 1'!B43</f>
        <v>Type 132DC Tower   15,0 m Body Extension (only)</v>
      </c>
      <c r="C128" s="349" t="str">
        <f>'SCHEDULE 1'!D43</f>
        <v>each</v>
      </c>
      <c r="D128" s="349">
        <f>'SCHEDULE 1'!E43</f>
        <v>0</v>
      </c>
      <c r="E128" s="147"/>
      <c r="F128" s="147"/>
      <c r="G128" s="190">
        <f t="shared" si="36"/>
        <v>0</v>
      </c>
      <c r="H128" s="190">
        <f t="shared" si="37"/>
        <v>0</v>
      </c>
      <c r="I128" s="18"/>
    </row>
    <row r="129" spans="1:9" s="50" customFormat="1">
      <c r="A129" s="186">
        <f t="shared" si="38"/>
        <v>10.069999999999999</v>
      </c>
      <c r="B129" s="187" t="str">
        <f>'SCHEDULE 1'!B44</f>
        <v>Type 132DC Tower  1,0 m Leg Extension</v>
      </c>
      <c r="C129" s="349" t="str">
        <f>'SCHEDULE 1'!D44</f>
        <v>each</v>
      </c>
      <c r="D129" s="349">
        <f>'SCHEDULE 1'!E44</f>
        <v>2</v>
      </c>
      <c r="E129" s="147"/>
      <c r="F129" s="147"/>
      <c r="G129" s="190">
        <f t="shared" si="36"/>
        <v>0</v>
      </c>
      <c r="H129" s="190">
        <f t="shared" si="37"/>
        <v>0</v>
      </c>
      <c r="I129" s="18"/>
    </row>
    <row r="130" spans="1:9" s="50" customFormat="1">
      <c r="A130" s="186">
        <f t="shared" si="38"/>
        <v>10.079999999999998</v>
      </c>
      <c r="B130" s="187" t="str">
        <f>'SCHEDULE 1'!B45</f>
        <v>Type 132DC Tower  2,0 m Leg Extension</v>
      </c>
      <c r="C130" s="349" t="str">
        <f>'SCHEDULE 1'!D45</f>
        <v>each</v>
      </c>
      <c r="D130" s="349">
        <f>'SCHEDULE 1'!E45</f>
        <v>2</v>
      </c>
      <c r="E130" s="147"/>
      <c r="F130" s="147"/>
      <c r="G130" s="190">
        <f t="shared" si="36"/>
        <v>0</v>
      </c>
      <c r="H130" s="190">
        <f t="shared" si="37"/>
        <v>0</v>
      </c>
      <c r="I130" s="18"/>
    </row>
    <row r="131" spans="1:9" s="50" customFormat="1">
      <c r="A131" s="186">
        <f t="shared" si="38"/>
        <v>10.089999999999998</v>
      </c>
      <c r="B131" s="187" t="str">
        <f>'SCHEDULE 1'!B46</f>
        <v>Type 132DC Tower  3,0 m Leg Extension</v>
      </c>
      <c r="C131" s="349" t="str">
        <f>'SCHEDULE 1'!D46</f>
        <v>each</v>
      </c>
      <c r="D131" s="349">
        <f>'SCHEDULE 1'!E46</f>
        <v>1</v>
      </c>
      <c r="E131" s="147"/>
      <c r="F131" s="147"/>
      <c r="G131" s="190">
        <f t="shared" si="36"/>
        <v>0</v>
      </c>
      <c r="H131" s="190">
        <f t="shared" si="37"/>
        <v>0</v>
      </c>
      <c r="I131" s="18"/>
    </row>
    <row r="132" spans="1:9" s="50" customFormat="1">
      <c r="A132" s="186">
        <f t="shared" si="38"/>
        <v>10.099999999999998</v>
      </c>
      <c r="B132" s="187" t="str">
        <f>'SCHEDULE 1'!B47</f>
        <v>Type 132DC Tower  4,0 m Leg Extension</v>
      </c>
      <c r="C132" s="349" t="str">
        <f>'SCHEDULE 1'!D47</f>
        <v>each</v>
      </c>
      <c r="D132" s="349">
        <f>'SCHEDULE 1'!E47</f>
        <v>0</v>
      </c>
      <c r="E132" s="147"/>
      <c r="F132" s="147"/>
      <c r="G132" s="190">
        <f t="shared" si="36"/>
        <v>0</v>
      </c>
      <c r="H132" s="190">
        <f t="shared" si="37"/>
        <v>0</v>
      </c>
      <c r="I132" s="18"/>
    </row>
    <row r="133" spans="1:9" s="50" customFormat="1">
      <c r="A133" s="186">
        <f t="shared" si="38"/>
        <v>10.109999999999998</v>
      </c>
      <c r="B133" s="187" t="str">
        <f>'SCHEDULE 1'!B48</f>
        <v>Type 132DC Tower  5,0 m Leg Extension</v>
      </c>
      <c r="C133" s="349" t="str">
        <f>'SCHEDULE 1'!D48</f>
        <v>each</v>
      </c>
      <c r="D133" s="349">
        <f>'SCHEDULE 1'!E48</f>
        <v>0</v>
      </c>
      <c r="E133" s="147"/>
      <c r="F133" s="147"/>
      <c r="G133" s="190">
        <f t="shared" si="36"/>
        <v>0</v>
      </c>
      <c r="H133" s="190">
        <f t="shared" si="37"/>
        <v>0</v>
      </c>
      <c r="I133" s="18"/>
    </row>
    <row r="134" spans="1:9" s="50" customFormat="1" ht="16.149999999999999" thickBot="1">
      <c r="A134" s="186">
        <f t="shared" si="38"/>
        <v>10.119999999999997</v>
      </c>
      <c r="B134" s="187" t="str">
        <f>'SCHEDULE 1'!B49</f>
        <v>Stubs for Type 132DC tower</v>
      </c>
      <c r="C134" s="349" t="str">
        <f>'SCHEDULE 1'!D49</f>
        <v>each</v>
      </c>
      <c r="D134" s="349">
        <f>'SCHEDULE 1'!E49</f>
        <v>8</v>
      </c>
      <c r="E134" s="147"/>
      <c r="F134" s="147"/>
      <c r="G134" s="190">
        <f t="shared" si="36"/>
        <v>0</v>
      </c>
      <c r="H134" s="190">
        <f t="shared" si="37"/>
        <v>0</v>
      </c>
      <c r="I134" s="18"/>
    </row>
    <row r="135" spans="1:9" s="51" customFormat="1" ht="16.149999999999999" thickBot="1">
      <c r="A135" s="192"/>
      <c r="B135" s="193" t="s">
        <v>31</v>
      </c>
      <c r="C135" s="194"/>
      <c r="D135" s="195"/>
      <c r="E135" s="65"/>
      <c r="F135" s="66"/>
      <c r="G135" s="197">
        <f>SUM(G123:G134)</f>
        <v>0</v>
      </c>
      <c r="H135" s="197">
        <f>SUM(H123:H134)</f>
        <v>0</v>
      </c>
    </row>
    <row r="136" spans="1:9" s="50" customFormat="1" ht="129.75" customHeight="1">
      <c r="A136" s="180">
        <f>ROUND(A134+1,0)</f>
        <v>11</v>
      </c>
      <c r="B136" s="181" t="s">
        <v>255</v>
      </c>
      <c r="C136" s="182"/>
      <c r="D136" s="183"/>
      <c r="E136" s="17"/>
      <c r="F136" s="21"/>
      <c r="G136" s="185"/>
      <c r="H136" s="280"/>
    </row>
    <row r="137" spans="1:9" s="50" customFormat="1" ht="31.5">
      <c r="A137" s="186">
        <f>A136+0.01</f>
        <v>11.01</v>
      </c>
      <c r="B137" s="187" t="str">
        <f>'SCHEDULE 1'!B52</f>
        <v>Type 132DD Tower Basic body and crossarms ± 0 m body extension + 0 m leg extensions</v>
      </c>
      <c r="C137" s="349" t="str">
        <f>'SCHEDULE 1'!D52</f>
        <v>per tower</v>
      </c>
      <c r="D137" s="349">
        <f>'SCHEDULE 1'!E52</f>
        <v>1</v>
      </c>
      <c r="E137" s="147"/>
      <c r="F137" s="147"/>
      <c r="G137" s="190">
        <f t="shared" ref="G137:G147" si="39">ROUND(D137*E137,2)</f>
        <v>0</v>
      </c>
      <c r="H137" s="190">
        <f t="shared" ref="H137:H147" si="40">ROUND(D137*F137,2)</f>
        <v>0</v>
      </c>
      <c r="I137" s="18"/>
    </row>
    <row r="138" spans="1:9" s="50" customFormat="1">
      <c r="A138" s="186">
        <f t="shared" ref="A138:A147" si="41">A137+0.01</f>
        <v>11.02</v>
      </c>
      <c r="B138" s="187" t="str">
        <f>'SCHEDULE 1'!B53</f>
        <v>Type 132DD Tower   3,0 m Body Extension (only)</v>
      </c>
      <c r="C138" s="349" t="str">
        <f>'SCHEDULE 1'!D53</f>
        <v>each</v>
      </c>
      <c r="D138" s="349">
        <f>'SCHEDULE 1'!E53</f>
        <v>0</v>
      </c>
      <c r="E138" s="147"/>
      <c r="F138" s="147"/>
      <c r="G138" s="190">
        <f t="shared" si="39"/>
        <v>0</v>
      </c>
      <c r="H138" s="190">
        <f t="shared" si="40"/>
        <v>0</v>
      </c>
      <c r="I138" s="18"/>
    </row>
    <row r="139" spans="1:9" s="50" customFormat="1">
      <c r="A139" s="186">
        <f t="shared" si="41"/>
        <v>11.03</v>
      </c>
      <c r="B139" s="187" t="str">
        <f>'SCHEDULE 1'!B54</f>
        <v>Type 132DD Tower   6,0 m Body Extension (only)</v>
      </c>
      <c r="C139" s="349" t="str">
        <f>'SCHEDULE 1'!D54</f>
        <v>each</v>
      </c>
      <c r="D139" s="349">
        <f>'SCHEDULE 1'!E54</f>
        <v>0</v>
      </c>
      <c r="E139" s="147"/>
      <c r="F139" s="147"/>
      <c r="G139" s="190">
        <f t="shared" si="39"/>
        <v>0</v>
      </c>
      <c r="H139" s="190">
        <f t="shared" si="40"/>
        <v>0</v>
      </c>
      <c r="I139" s="18"/>
    </row>
    <row r="140" spans="1:9" s="50" customFormat="1">
      <c r="A140" s="186">
        <f t="shared" si="41"/>
        <v>11.04</v>
      </c>
      <c r="B140" s="187" t="str">
        <f>'SCHEDULE 1'!B55</f>
        <v>Type 132DD Tower   9,0 m Body Extension (only)</v>
      </c>
      <c r="C140" s="349" t="str">
        <f>'SCHEDULE 1'!D55</f>
        <v>each</v>
      </c>
      <c r="D140" s="349">
        <f>'SCHEDULE 1'!E55</f>
        <v>0</v>
      </c>
      <c r="E140" s="147"/>
      <c r="F140" s="147"/>
      <c r="G140" s="190">
        <f t="shared" si="39"/>
        <v>0</v>
      </c>
      <c r="H140" s="190">
        <f t="shared" si="40"/>
        <v>0</v>
      </c>
      <c r="I140" s="18"/>
    </row>
    <row r="141" spans="1:9" s="50" customFormat="1">
      <c r="A141" s="186">
        <f t="shared" si="41"/>
        <v>11.049999999999999</v>
      </c>
      <c r="B141" s="187" t="str">
        <f>'SCHEDULE 1'!B56</f>
        <v>Type 132DD Tower   12,0 m Body Extension (only)</v>
      </c>
      <c r="C141" s="349" t="str">
        <f>'SCHEDULE 1'!D56</f>
        <v>each</v>
      </c>
      <c r="D141" s="349">
        <f>'SCHEDULE 1'!E56</f>
        <v>0</v>
      </c>
      <c r="E141" s="147"/>
      <c r="F141" s="147"/>
      <c r="G141" s="190">
        <f t="shared" si="39"/>
        <v>0</v>
      </c>
      <c r="H141" s="190">
        <f t="shared" si="40"/>
        <v>0</v>
      </c>
      <c r="I141" s="18"/>
    </row>
    <row r="142" spans="1:9" s="50" customFormat="1">
      <c r="A142" s="186">
        <f t="shared" si="41"/>
        <v>11.059999999999999</v>
      </c>
      <c r="B142" s="187" t="str">
        <f>'SCHEDULE 1'!B57</f>
        <v>Type 132DD Tower  1,0 m Leg Extension</v>
      </c>
      <c r="C142" s="349" t="str">
        <f>'SCHEDULE 1'!D57</f>
        <v>each</v>
      </c>
      <c r="D142" s="349">
        <f>'SCHEDULE 1'!E57</f>
        <v>1</v>
      </c>
      <c r="E142" s="147"/>
      <c r="F142" s="147"/>
      <c r="G142" s="190">
        <f t="shared" si="39"/>
        <v>0</v>
      </c>
      <c r="H142" s="190">
        <f t="shared" si="40"/>
        <v>0</v>
      </c>
      <c r="I142" s="18"/>
    </row>
    <row r="143" spans="1:9" s="50" customFormat="1">
      <c r="A143" s="186">
        <f t="shared" si="41"/>
        <v>11.069999999999999</v>
      </c>
      <c r="B143" s="187" t="str">
        <f>'SCHEDULE 1'!B58</f>
        <v>Type 132DD Tower  2,0 m Leg Extension</v>
      </c>
      <c r="C143" s="349" t="str">
        <f>'SCHEDULE 1'!D58</f>
        <v>each</v>
      </c>
      <c r="D143" s="349">
        <f>'SCHEDULE 1'!E58</f>
        <v>1</v>
      </c>
      <c r="E143" s="147"/>
      <c r="F143" s="147"/>
      <c r="G143" s="190">
        <f t="shared" si="39"/>
        <v>0</v>
      </c>
      <c r="H143" s="190">
        <f t="shared" si="40"/>
        <v>0</v>
      </c>
      <c r="I143" s="18"/>
    </row>
    <row r="144" spans="1:9" s="50" customFormat="1">
      <c r="A144" s="186">
        <f t="shared" si="41"/>
        <v>11.079999999999998</v>
      </c>
      <c r="B144" s="187" t="str">
        <f>'SCHEDULE 1'!B59</f>
        <v>Type 132DD Tower  3,0 m Leg Extension</v>
      </c>
      <c r="C144" s="349" t="str">
        <f>'SCHEDULE 1'!D59</f>
        <v>each</v>
      </c>
      <c r="D144" s="349">
        <f>'SCHEDULE 1'!E59</f>
        <v>0</v>
      </c>
      <c r="E144" s="147"/>
      <c r="F144" s="147"/>
      <c r="G144" s="190">
        <f t="shared" si="39"/>
        <v>0</v>
      </c>
      <c r="H144" s="190">
        <f t="shared" si="40"/>
        <v>0</v>
      </c>
      <c r="I144" s="18"/>
    </row>
    <row r="145" spans="1:9" s="50" customFormat="1">
      <c r="A145" s="186">
        <f t="shared" si="41"/>
        <v>11.089999999999998</v>
      </c>
      <c r="B145" s="187" t="str">
        <f>'SCHEDULE 1'!B60</f>
        <v>Type 132DD Tower  4,0 m Leg Extension</v>
      </c>
      <c r="C145" s="349" t="str">
        <f>'SCHEDULE 1'!D60</f>
        <v>each</v>
      </c>
      <c r="D145" s="349">
        <f>'SCHEDULE 1'!E60</f>
        <v>0</v>
      </c>
      <c r="E145" s="147"/>
      <c r="F145" s="147"/>
      <c r="G145" s="190">
        <f t="shared" si="39"/>
        <v>0</v>
      </c>
      <c r="H145" s="190">
        <f t="shared" si="40"/>
        <v>0</v>
      </c>
      <c r="I145" s="18"/>
    </row>
    <row r="146" spans="1:9" s="50" customFormat="1">
      <c r="A146" s="186">
        <f t="shared" si="41"/>
        <v>11.099999999999998</v>
      </c>
      <c r="B146" s="187" t="str">
        <f>'SCHEDULE 1'!B61</f>
        <v>Type 132DD Tower  5,0 m Leg Extension</v>
      </c>
      <c r="C146" s="349" t="str">
        <f>'SCHEDULE 1'!D61</f>
        <v>each</v>
      </c>
      <c r="D146" s="349">
        <f>'SCHEDULE 1'!E61</f>
        <v>0</v>
      </c>
      <c r="E146" s="147"/>
      <c r="F146" s="147"/>
      <c r="G146" s="190">
        <f t="shared" si="39"/>
        <v>0</v>
      </c>
      <c r="H146" s="190">
        <f t="shared" si="40"/>
        <v>0</v>
      </c>
      <c r="I146" s="18"/>
    </row>
    <row r="147" spans="1:9" s="50" customFormat="1" ht="16.149999999999999" thickBot="1">
      <c r="A147" s="186">
        <f t="shared" si="41"/>
        <v>11.109999999999998</v>
      </c>
      <c r="B147" s="187" t="str">
        <f>'SCHEDULE 1'!B62</f>
        <v>Stubs for Type 132DD tower</v>
      </c>
      <c r="C147" s="349" t="str">
        <f>'SCHEDULE 1'!D62</f>
        <v>each</v>
      </c>
      <c r="D147" s="349">
        <f>'SCHEDULE 1'!E62</f>
        <v>4</v>
      </c>
      <c r="E147" s="147"/>
      <c r="F147" s="147"/>
      <c r="G147" s="190">
        <f t="shared" si="39"/>
        <v>0</v>
      </c>
      <c r="H147" s="190">
        <f t="shared" si="40"/>
        <v>0</v>
      </c>
      <c r="I147" s="18"/>
    </row>
    <row r="148" spans="1:9" s="50" customFormat="1" ht="16.149999999999999" thickBot="1">
      <c r="A148" s="192"/>
      <c r="B148" s="193" t="s">
        <v>31</v>
      </c>
      <c r="C148" s="194"/>
      <c r="D148" s="195"/>
      <c r="E148" s="65"/>
      <c r="F148" s="66"/>
      <c r="G148" s="197">
        <f>SUM(G137:G147)</f>
        <v>0</v>
      </c>
      <c r="H148" s="197">
        <f>SUM(H137:H147)</f>
        <v>0</v>
      </c>
    </row>
    <row r="149" spans="1:9" s="50" customFormat="1" ht="129" customHeight="1">
      <c r="A149" s="180">
        <f>ROUND(A147+1,0)</f>
        <v>12</v>
      </c>
      <c r="B149" s="181" t="s">
        <v>256</v>
      </c>
      <c r="C149" s="182"/>
      <c r="D149" s="183"/>
      <c r="E149" s="17"/>
      <c r="F149" s="17"/>
      <c r="G149" s="185"/>
      <c r="H149" s="280"/>
    </row>
    <row r="150" spans="1:9" s="50" customFormat="1" ht="31.5">
      <c r="A150" s="186">
        <f>A149+0.01</f>
        <v>12.01</v>
      </c>
      <c r="B150" s="187" t="str">
        <f>'SCHEDULE 1'!B65</f>
        <v>Type 132DET Tower Basic body and crossarms ± 0 m body extension + 0 m leg extensions</v>
      </c>
      <c r="C150" s="349" t="str">
        <f>'SCHEDULE 1'!D65</f>
        <v>per tower</v>
      </c>
      <c r="D150" s="349">
        <f>'SCHEDULE 1'!E65</f>
        <v>1</v>
      </c>
      <c r="E150" s="147"/>
      <c r="F150" s="147"/>
      <c r="G150" s="190">
        <f t="shared" ref="G150:G159" si="42">ROUND(D150*E150,2)</f>
        <v>0</v>
      </c>
      <c r="H150" s="190">
        <f t="shared" ref="H150:H159" si="43">ROUND(D150*F150,2)</f>
        <v>0</v>
      </c>
    </row>
    <row r="151" spans="1:9" s="50" customFormat="1">
      <c r="A151" s="186">
        <f t="shared" ref="A151:A159" si="44">A150+0.01</f>
        <v>12.02</v>
      </c>
      <c r="B151" s="187" t="str">
        <f>'SCHEDULE 1'!B66</f>
        <v>Type 132DET Tower   3,0 m Body Extension (only)</v>
      </c>
      <c r="C151" s="349" t="str">
        <f>'SCHEDULE 1'!D66</f>
        <v>each</v>
      </c>
      <c r="D151" s="349">
        <f>'SCHEDULE 1'!E66</f>
        <v>0</v>
      </c>
      <c r="E151" s="147"/>
      <c r="F151" s="147"/>
      <c r="G151" s="190">
        <f t="shared" si="42"/>
        <v>0</v>
      </c>
      <c r="H151" s="190">
        <f t="shared" si="43"/>
        <v>0</v>
      </c>
    </row>
    <row r="152" spans="1:9" s="50" customFormat="1">
      <c r="A152" s="186">
        <f t="shared" si="44"/>
        <v>12.03</v>
      </c>
      <c r="B152" s="187" t="str">
        <f>'SCHEDULE 1'!B67</f>
        <v>Type 132DET Tower   6,0 m Body Extension (only)</v>
      </c>
      <c r="C152" s="349" t="str">
        <f>'SCHEDULE 1'!D67</f>
        <v>each</v>
      </c>
      <c r="D152" s="349">
        <f>'SCHEDULE 1'!E67</f>
        <v>0</v>
      </c>
      <c r="E152" s="147"/>
      <c r="F152" s="147"/>
      <c r="G152" s="190">
        <f t="shared" si="42"/>
        <v>0</v>
      </c>
      <c r="H152" s="190">
        <f t="shared" si="43"/>
        <v>0</v>
      </c>
    </row>
    <row r="153" spans="1:9" s="50" customFormat="1">
      <c r="A153" s="186">
        <f t="shared" si="44"/>
        <v>12.04</v>
      </c>
      <c r="B153" s="187" t="str">
        <f>'SCHEDULE 1'!B68</f>
        <v>Type 132DET Tower   9,0 m Body Extension (only)</v>
      </c>
      <c r="C153" s="349" t="str">
        <f>'SCHEDULE 1'!D68</f>
        <v>each</v>
      </c>
      <c r="D153" s="349">
        <f>'SCHEDULE 1'!E68</f>
        <v>0</v>
      </c>
      <c r="E153" s="147"/>
      <c r="F153" s="147"/>
      <c r="G153" s="190">
        <f t="shared" si="42"/>
        <v>0</v>
      </c>
      <c r="H153" s="190">
        <f t="shared" si="43"/>
        <v>0</v>
      </c>
    </row>
    <row r="154" spans="1:9" s="50" customFormat="1">
      <c r="A154" s="186">
        <f t="shared" si="44"/>
        <v>12.049999999999999</v>
      </c>
      <c r="B154" s="187" t="str">
        <f>'SCHEDULE 1'!B69</f>
        <v>Type 132DET Tower  1,0 m Leg Extension</v>
      </c>
      <c r="C154" s="349" t="str">
        <f>'SCHEDULE 1'!D69</f>
        <v>each</v>
      </c>
      <c r="D154" s="349">
        <f>'SCHEDULE 1'!E69</f>
        <v>1</v>
      </c>
      <c r="E154" s="147"/>
      <c r="F154" s="147"/>
      <c r="G154" s="190">
        <f t="shared" si="42"/>
        <v>0</v>
      </c>
      <c r="H154" s="190">
        <f t="shared" si="43"/>
        <v>0</v>
      </c>
    </row>
    <row r="155" spans="1:9" s="50" customFormat="1">
      <c r="A155" s="186">
        <f t="shared" si="44"/>
        <v>12.059999999999999</v>
      </c>
      <c r="B155" s="187" t="str">
        <f>'SCHEDULE 1'!B70</f>
        <v>Type 132DET Tower  2,0 m Leg Extension</v>
      </c>
      <c r="C155" s="349" t="str">
        <f>'SCHEDULE 1'!D70</f>
        <v>each</v>
      </c>
      <c r="D155" s="349">
        <f>'SCHEDULE 1'!E70</f>
        <v>1</v>
      </c>
      <c r="E155" s="147"/>
      <c r="F155" s="147"/>
      <c r="G155" s="190">
        <f t="shared" si="42"/>
        <v>0</v>
      </c>
      <c r="H155" s="190">
        <f t="shared" si="43"/>
        <v>0</v>
      </c>
    </row>
    <row r="156" spans="1:9" s="50" customFormat="1">
      <c r="A156" s="186">
        <f t="shared" si="44"/>
        <v>12.069999999999999</v>
      </c>
      <c r="B156" s="187" t="str">
        <f>'SCHEDULE 1'!B71</f>
        <v>Type 132DET Tower  3,0 m Leg Extension</v>
      </c>
      <c r="C156" s="349" t="str">
        <f>'SCHEDULE 1'!D71</f>
        <v>each</v>
      </c>
      <c r="D156" s="349">
        <f>'SCHEDULE 1'!E71</f>
        <v>0</v>
      </c>
      <c r="E156" s="147"/>
      <c r="F156" s="147"/>
      <c r="G156" s="190">
        <f t="shared" si="42"/>
        <v>0</v>
      </c>
      <c r="H156" s="190">
        <f t="shared" si="43"/>
        <v>0</v>
      </c>
    </row>
    <row r="157" spans="1:9" s="50" customFormat="1">
      <c r="A157" s="186">
        <f t="shared" si="44"/>
        <v>12.079999999999998</v>
      </c>
      <c r="B157" s="187" t="str">
        <f>'SCHEDULE 1'!B72</f>
        <v>Type 132DET Tower  4,0 m Leg Extension</v>
      </c>
      <c r="C157" s="349" t="str">
        <f>'SCHEDULE 1'!D72</f>
        <v>each</v>
      </c>
      <c r="D157" s="349">
        <f>'SCHEDULE 1'!E72</f>
        <v>0</v>
      </c>
      <c r="E157" s="147"/>
      <c r="F157" s="147"/>
      <c r="G157" s="190">
        <f t="shared" si="42"/>
        <v>0</v>
      </c>
      <c r="H157" s="190">
        <f t="shared" si="43"/>
        <v>0</v>
      </c>
    </row>
    <row r="158" spans="1:9" s="50" customFormat="1">
      <c r="A158" s="186">
        <f t="shared" si="44"/>
        <v>12.089999999999998</v>
      </c>
      <c r="B158" s="187" t="str">
        <f>'SCHEDULE 1'!B73</f>
        <v>Type 132DET Tower  5,0 m Leg Extension</v>
      </c>
      <c r="C158" s="349" t="str">
        <f>'SCHEDULE 1'!D73</f>
        <v>each</v>
      </c>
      <c r="D158" s="349">
        <f>'SCHEDULE 1'!E73</f>
        <v>0</v>
      </c>
      <c r="E158" s="147"/>
      <c r="F158" s="147"/>
      <c r="G158" s="190">
        <f t="shared" si="42"/>
        <v>0</v>
      </c>
      <c r="H158" s="190">
        <f t="shared" si="43"/>
        <v>0</v>
      </c>
    </row>
    <row r="159" spans="1:9" s="50" customFormat="1" ht="16.149999999999999" thickBot="1">
      <c r="A159" s="186">
        <f t="shared" si="44"/>
        <v>12.099999999999998</v>
      </c>
      <c r="B159" s="187" t="str">
        <f>'SCHEDULE 1'!B74</f>
        <v>Stubs for Type 132DET tower</v>
      </c>
      <c r="C159" s="349" t="str">
        <f>'SCHEDULE 1'!D74</f>
        <v>each</v>
      </c>
      <c r="D159" s="349">
        <f>'SCHEDULE 1'!E74</f>
        <v>4</v>
      </c>
      <c r="E159" s="147"/>
      <c r="F159" s="147"/>
      <c r="G159" s="190">
        <f t="shared" si="42"/>
        <v>0</v>
      </c>
      <c r="H159" s="190">
        <f t="shared" si="43"/>
        <v>0</v>
      </c>
    </row>
    <row r="160" spans="1:9" s="50" customFormat="1" ht="16.149999999999999" thickBot="1">
      <c r="A160" s="192"/>
      <c r="B160" s="193" t="s">
        <v>31</v>
      </c>
      <c r="C160" s="194"/>
      <c r="D160" s="195"/>
      <c r="E160" s="65"/>
      <c r="F160" s="66"/>
      <c r="G160" s="197">
        <f>SUM(G150:G159)</f>
        <v>0</v>
      </c>
      <c r="H160" s="197">
        <f>SUM(H150:H159)</f>
        <v>0</v>
      </c>
    </row>
    <row r="161" spans="1:14" s="50" customFormat="1" ht="128.25" customHeight="1">
      <c r="A161" s="180">
        <f>ROUND(A159+1,0)</f>
        <v>13</v>
      </c>
      <c r="B161" s="181" t="s">
        <v>257</v>
      </c>
      <c r="C161" s="182"/>
      <c r="D161" s="183"/>
      <c r="E161" s="17"/>
      <c r="F161" s="17"/>
      <c r="G161" s="185"/>
      <c r="H161" s="280"/>
    </row>
    <row r="162" spans="1:14" s="50" customFormat="1" ht="31.5">
      <c r="A162" s="186">
        <f>A161+0.01</f>
        <v>13.01</v>
      </c>
      <c r="B162" s="187" t="str">
        <f>'SCHEDULE 1'!B77</f>
        <v>Type 132SPEC Tower Basic body and crossarms ± 0 m body extension + 0 m leg extensions</v>
      </c>
      <c r="C162" s="349" t="str">
        <f>'SCHEDULE 1'!D77</f>
        <v>per tower</v>
      </c>
      <c r="D162" s="349">
        <f>'SCHEDULE 1'!E77</f>
        <v>1</v>
      </c>
      <c r="E162" s="147"/>
      <c r="F162" s="147"/>
      <c r="G162" s="190">
        <f t="shared" ref="G162:G168" si="45">ROUND(D162*E162,2)</f>
        <v>0</v>
      </c>
      <c r="H162" s="190">
        <f t="shared" ref="H162:H168" si="46">ROUND(D162*F162,2)</f>
        <v>0</v>
      </c>
    </row>
    <row r="163" spans="1:14" s="50" customFormat="1">
      <c r="A163" s="186">
        <f>A162+0.01</f>
        <v>13.02</v>
      </c>
      <c r="B163" s="187" t="str">
        <f>'SCHEDULE 1'!B78</f>
        <v>Type 132SPEC Tower  1,0 m Leg Extension</v>
      </c>
      <c r="C163" s="349" t="str">
        <f>'SCHEDULE 1'!D78</f>
        <v>each</v>
      </c>
      <c r="D163" s="349">
        <f>'SCHEDULE 1'!E78</f>
        <v>1</v>
      </c>
      <c r="E163" s="147"/>
      <c r="F163" s="147"/>
      <c r="G163" s="190">
        <f t="shared" si="45"/>
        <v>0</v>
      </c>
      <c r="H163" s="190">
        <f t="shared" si="46"/>
        <v>0</v>
      </c>
    </row>
    <row r="164" spans="1:14" s="50" customFormat="1">
      <c r="A164" s="186">
        <f t="shared" ref="A164:A168" si="47">A163+0.01</f>
        <v>13.03</v>
      </c>
      <c r="B164" s="187" t="str">
        <f>'SCHEDULE 1'!B79</f>
        <v>Type 132SPEC Tower  2,0 m Leg Extension</v>
      </c>
      <c r="C164" s="349" t="str">
        <f>'SCHEDULE 1'!D79</f>
        <v>each</v>
      </c>
      <c r="D164" s="349">
        <f>'SCHEDULE 1'!E79</f>
        <v>1</v>
      </c>
      <c r="E164" s="147"/>
      <c r="F164" s="147"/>
      <c r="G164" s="190">
        <f t="shared" si="45"/>
        <v>0</v>
      </c>
      <c r="H164" s="190">
        <f t="shared" si="46"/>
        <v>0</v>
      </c>
    </row>
    <row r="165" spans="1:14" s="50" customFormat="1">
      <c r="A165" s="186">
        <f t="shared" si="47"/>
        <v>13.04</v>
      </c>
      <c r="B165" s="187" t="str">
        <f>'SCHEDULE 1'!B80</f>
        <v>Type 132SPEC Tower  3,0 m Leg Extension</v>
      </c>
      <c r="C165" s="349" t="str">
        <f>'SCHEDULE 1'!D80</f>
        <v>each</v>
      </c>
      <c r="D165" s="349">
        <f>'SCHEDULE 1'!E80</f>
        <v>0</v>
      </c>
      <c r="E165" s="147"/>
      <c r="F165" s="147"/>
      <c r="G165" s="190">
        <f t="shared" si="45"/>
        <v>0</v>
      </c>
      <c r="H165" s="190">
        <f t="shared" si="46"/>
        <v>0</v>
      </c>
    </row>
    <row r="166" spans="1:14" s="50" customFormat="1">
      <c r="A166" s="186">
        <f t="shared" si="47"/>
        <v>13.049999999999999</v>
      </c>
      <c r="B166" s="187" t="str">
        <f>'SCHEDULE 1'!B81</f>
        <v>Type 132SPEC Tower  4,0 m Leg Extension</v>
      </c>
      <c r="C166" s="349" t="str">
        <f>'SCHEDULE 1'!D81</f>
        <v>each</v>
      </c>
      <c r="D166" s="349">
        <f>'SCHEDULE 1'!E81</f>
        <v>0</v>
      </c>
      <c r="E166" s="147"/>
      <c r="F166" s="147"/>
      <c r="G166" s="190">
        <f t="shared" si="45"/>
        <v>0</v>
      </c>
      <c r="H166" s="190">
        <f t="shared" si="46"/>
        <v>0</v>
      </c>
    </row>
    <row r="167" spans="1:14" s="50" customFormat="1">
      <c r="A167" s="186">
        <f t="shared" si="47"/>
        <v>13.059999999999999</v>
      </c>
      <c r="B167" s="187" t="str">
        <f>'SCHEDULE 1'!B82</f>
        <v>Type 132SPEC Tower  5,0 m Leg Extension</v>
      </c>
      <c r="C167" s="349" t="str">
        <f>'SCHEDULE 1'!D82</f>
        <v>each</v>
      </c>
      <c r="D167" s="349">
        <f>'SCHEDULE 1'!E82</f>
        <v>0</v>
      </c>
      <c r="E167" s="147"/>
      <c r="F167" s="147"/>
      <c r="G167" s="190">
        <f t="shared" si="45"/>
        <v>0</v>
      </c>
      <c r="H167" s="190">
        <f t="shared" si="46"/>
        <v>0</v>
      </c>
    </row>
    <row r="168" spans="1:14" s="50" customFormat="1" ht="16.149999999999999" thickBot="1">
      <c r="A168" s="186">
        <f t="shared" si="47"/>
        <v>13.069999999999999</v>
      </c>
      <c r="B168" s="187" t="str">
        <f>'SCHEDULE 1'!B83</f>
        <v>Stubs for Type 132SPEC tower</v>
      </c>
      <c r="C168" s="349" t="str">
        <f>'SCHEDULE 1'!D83</f>
        <v>each</v>
      </c>
      <c r="D168" s="349">
        <f>'SCHEDULE 1'!E83</f>
        <v>4</v>
      </c>
      <c r="E168" s="147"/>
      <c r="F168" s="147"/>
      <c r="G168" s="190">
        <f t="shared" si="45"/>
        <v>0</v>
      </c>
      <c r="H168" s="190">
        <f t="shared" si="46"/>
        <v>0</v>
      </c>
    </row>
    <row r="169" spans="1:14" ht="16.149999999999999" thickBot="1">
      <c r="A169" s="192"/>
      <c r="B169" s="193" t="s">
        <v>31</v>
      </c>
      <c r="C169" s="194"/>
      <c r="D169" s="195"/>
      <c r="E169" s="65"/>
      <c r="F169" s="66"/>
      <c r="G169" s="197">
        <f>SUM(G162:G168)</f>
        <v>0</v>
      </c>
      <c r="H169" s="197">
        <f>SUM(H162:H168)</f>
        <v>0</v>
      </c>
    </row>
    <row r="170" spans="1:14" ht="133.5" customHeight="1">
      <c r="A170" s="180">
        <f>ROUND(A168+1,0)</f>
        <v>14</v>
      </c>
      <c r="B170" s="350" t="s">
        <v>258</v>
      </c>
      <c r="C170" s="182"/>
      <c r="D170" s="183"/>
      <c r="E170" s="17"/>
      <c r="F170" s="17"/>
      <c r="G170" s="184"/>
      <c r="H170" s="320"/>
      <c r="K170" s="103"/>
      <c r="L170" s="103"/>
      <c r="M170" s="103"/>
      <c r="N170" s="103"/>
    </row>
    <row r="171" spans="1:14" ht="69" customHeight="1">
      <c r="A171" s="351">
        <f>A170+0.01</f>
        <v>14.01</v>
      </c>
      <c r="B171" s="352" t="str">
        <f>CONCATENATE("Installation of ",'SCHEDULE 1'!B147)</f>
        <v>Installation of Supply of counterpoise cable, for connection to the substation earthing grid including  CCS40 copper clad steel wire strand 7 No.7 AWG, bolted tower connector clamp, C-tap compression connectors as specified in Employers Requirements</v>
      </c>
      <c r="C171" s="353" t="str">
        <f>'SCHEDULE 1'!D147</f>
        <v>km</v>
      </c>
      <c r="D171" s="208">
        <f>'SCHEDULE 1'!E147</f>
        <v>1.5</v>
      </c>
      <c r="E171" s="373"/>
      <c r="F171" s="373"/>
      <c r="G171" s="323">
        <f>ROUND(D171*E171,2)</f>
        <v>0</v>
      </c>
      <c r="H171" s="323">
        <f>ROUND(D171*F171,2)</f>
        <v>0</v>
      </c>
      <c r="I171" s="12"/>
      <c r="K171" s="103"/>
      <c r="L171" s="103"/>
      <c r="M171" s="103"/>
      <c r="N171" s="103"/>
    </row>
    <row r="172" spans="1:14" ht="31.5">
      <c r="A172" s="186">
        <f t="shared" ref="A172:A175" si="48">A171+0.01</f>
        <v>14.02</v>
      </c>
      <c r="B172" s="352" t="str">
        <f>CONCATENATE("Installation of ",'SCHEDULE 1'!B148)</f>
        <v>Installation of Supply of material for Earthing Type A, as specified in Employers Requirements.</v>
      </c>
      <c r="C172" s="353" t="s">
        <v>20</v>
      </c>
      <c r="D172" s="354">
        <f>'SCHEDULE 1'!E148</f>
        <v>40</v>
      </c>
      <c r="E172" s="373"/>
      <c r="F172" s="373"/>
      <c r="G172" s="323">
        <f t="shared" ref="G172:G175" si="49">ROUND(D172*E172,2)</f>
        <v>0</v>
      </c>
      <c r="H172" s="323">
        <f t="shared" ref="H172:H175" si="50">ROUND(D172*F172,2)</f>
        <v>0</v>
      </c>
      <c r="I172" s="12"/>
      <c r="K172" s="103"/>
      <c r="L172" s="103"/>
      <c r="M172" s="103"/>
      <c r="N172" s="103"/>
    </row>
    <row r="173" spans="1:14" ht="31.5">
      <c r="A173" s="186">
        <f t="shared" si="48"/>
        <v>14.03</v>
      </c>
      <c r="B173" s="352" t="str">
        <f>CONCATENATE("Installation of ",'SCHEDULE 1'!B149)</f>
        <v>Installation of Supply of material for Earthing enhancements Type B, as specified in Employers Requirements.</v>
      </c>
      <c r="C173" s="353" t="s">
        <v>20</v>
      </c>
      <c r="D173" s="354">
        <f>'SCHEDULE 1'!E149</f>
        <v>28</v>
      </c>
      <c r="E173" s="373"/>
      <c r="F173" s="373"/>
      <c r="G173" s="323">
        <f t="shared" si="49"/>
        <v>0</v>
      </c>
      <c r="H173" s="323">
        <f t="shared" si="50"/>
        <v>0</v>
      </c>
      <c r="I173" s="12"/>
      <c r="K173" s="103"/>
      <c r="L173" s="103"/>
      <c r="M173" s="103"/>
      <c r="N173" s="103"/>
    </row>
    <row r="174" spans="1:14" ht="31.5">
      <c r="A174" s="186">
        <f t="shared" si="48"/>
        <v>14.04</v>
      </c>
      <c r="B174" s="352" t="str">
        <f>CONCATENATE("Installation of ",'SCHEDULE 1'!B150)</f>
        <v>Installation of Supply of material for Earthing enhancements Type C, as specified in Employers Requirements.</v>
      </c>
      <c r="C174" s="353" t="s">
        <v>20</v>
      </c>
      <c r="D174" s="354">
        <f>'SCHEDULE 1'!E150</f>
        <v>8</v>
      </c>
      <c r="E174" s="373"/>
      <c r="F174" s="373"/>
      <c r="G174" s="323">
        <f t="shared" si="49"/>
        <v>0</v>
      </c>
      <c r="H174" s="323">
        <f t="shared" si="50"/>
        <v>0</v>
      </c>
      <c r="I174" s="12"/>
      <c r="K174" s="103"/>
      <c r="L174" s="103"/>
      <c r="M174" s="103"/>
      <c r="N174" s="103"/>
    </row>
    <row r="175" spans="1:14" ht="54" customHeight="1" thickBot="1">
      <c r="A175" s="355">
        <f t="shared" si="48"/>
        <v>14.049999999999999</v>
      </c>
      <c r="B175" s="352" t="str">
        <f>CONCATENATE("Installation of ",'SCHEDULE 1'!B151)</f>
        <v>Installation of Supply of material for Earthing enhancements for Type D where required as per specification to achieve specified tower footing resistance</v>
      </c>
      <c r="C175" s="353" t="s">
        <v>20</v>
      </c>
      <c r="D175" s="356">
        <f>'SCHEDULE 1'!E151</f>
        <v>4</v>
      </c>
      <c r="E175" s="374"/>
      <c r="F175" s="374"/>
      <c r="G175" s="323">
        <f t="shared" si="49"/>
        <v>0</v>
      </c>
      <c r="H175" s="323">
        <f t="shared" si="50"/>
        <v>0</v>
      </c>
      <c r="I175" s="12"/>
      <c r="K175" s="103"/>
      <c r="L175" s="103"/>
      <c r="M175" s="103"/>
      <c r="N175" s="103"/>
    </row>
    <row r="176" spans="1:14" ht="16.149999999999999" thickBot="1">
      <c r="A176" s="192"/>
      <c r="B176" s="193" t="s">
        <v>31</v>
      </c>
      <c r="C176" s="194"/>
      <c r="D176" s="195"/>
      <c r="E176" s="65"/>
      <c r="F176" s="66"/>
      <c r="G176" s="348">
        <f>SUM(G171:G175)</f>
        <v>0</v>
      </c>
      <c r="H176" s="348">
        <f>SUM(H171:H175)</f>
        <v>0</v>
      </c>
    </row>
    <row r="177" spans="1:9" ht="120" customHeight="1">
      <c r="A177" s="211">
        <f>ROUND(A171+1,0)</f>
        <v>15</v>
      </c>
      <c r="B177" s="201" t="s">
        <v>259</v>
      </c>
      <c r="C177" s="202"/>
      <c r="D177" s="203"/>
      <c r="E177" s="8"/>
      <c r="F177" s="8"/>
      <c r="G177" s="179"/>
      <c r="H177" s="273"/>
      <c r="I177" s="13"/>
    </row>
    <row r="178" spans="1:9" ht="49.5" customHeight="1">
      <c r="A178" s="198">
        <f>A177+0.01</f>
        <v>15.01</v>
      </c>
      <c r="B178" s="191" t="str">
        <f>'SCHEDULE 1'!B154</f>
        <v>Single Suspension insulator set for single "Wolf" conductor including all clamps and fittings, armour rods and connections to tower, arcing rings both ends</v>
      </c>
      <c r="C178" s="188" t="str">
        <f>'SCHEDULE 1'!D154</f>
        <v>set</v>
      </c>
      <c r="D178" s="188">
        <f>'SCHEDULE 1'!E154</f>
        <v>174</v>
      </c>
      <c r="E178" s="373"/>
      <c r="F178" s="373"/>
      <c r="G178" s="323">
        <f t="shared" ref="G178:G185" si="51">ROUND(D178*E178,2)</f>
        <v>0</v>
      </c>
      <c r="H178" s="323">
        <f t="shared" ref="H178:H185" si="52">ROUND(D178*F178,2)</f>
        <v>0</v>
      </c>
      <c r="I178" s="2"/>
    </row>
    <row r="179" spans="1:9" ht="49.5" customHeight="1">
      <c r="A179" s="198">
        <f t="shared" ref="A179:A182" si="53">A178+0.01</f>
        <v>15.02</v>
      </c>
      <c r="B179" s="191" t="str">
        <f>'SCHEDULE 1'!B155</f>
        <v>Double Suspension insulator set for single "Wolf" conductor including all clamps and fittings, armour rods and connections to tower, arcing rings both ends.</v>
      </c>
      <c r="C179" s="188" t="str">
        <f>'SCHEDULE 1'!D155</f>
        <v>set</v>
      </c>
      <c r="D179" s="188">
        <f>'SCHEDULE 1'!E155</f>
        <v>24</v>
      </c>
      <c r="E179" s="373"/>
      <c r="F179" s="373"/>
      <c r="G179" s="323">
        <f t="shared" si="51"/>
        <v>0</v>
      </c>
      <c r="H179" s="323">
        <f t="shared" si="52"/>
        <v>0</v>
      </c>
      <c r="I179" s="2"/>
    </row>
    <row r="180" spans="1:9" ht="35.25" customHeight="1">
      <c r="A180" s="198">
        <f t="shared" si="53"/>
        <v>15.03</v>
      </c>
      <c r="B180" s="191" t="str">
        <f>'SCHEDULE 1'!B156</f>
        <v xml:space="preserve">Double Tension insulator set for single "Wolf" conductor including all clamps and fittings, armour rods and connections to tower, arcing rings both ends </v>
      </c>
      <c r="C180" s="188" t="str">
        <f>'SCHEDULE 1'!D156</f>
        <v>set</v>
      </c>
      <c r="D180" s="188">
        <f>'SCHEDULE 1'!E156</f>
        <v>72</v>
      </c>
      <c r="E180" s="373"/>
      <c r="F180" s="373"/>
      <c r="G180" s="323">
        <f t="shared" si="51"/>
        <v>0</v>
      </c>
      <c r="H180" s="323">
        <f t="shared" si="52"/>
        <v>0</v>
      </c>
      <c r="I180" s="2"/>
    </row>
    <row r="181" spans="1:9" ht="18" customHeight="1">
      <c r="A181" s="198">
        <f t="shared" si="53"/>
        <v>15.04</v>
      </c>
      <c r="B181" s="191" t="str">
        <f>'SCHEDULE 1'!B157</f>
        <v>Counter weights for reduction of insulator swing</v>
      </c>
      <c r="C181" s="188" t="str">
        <f>'SCHEDULE 1'!D157</f>
        <v>set</v>
      </c>
      <c r="D181" s="188">
        <f>'SCHEDULE 1'!E157</f>
        <v>12</v>
      </c>
      <c r="E181" s="373"/>
      <c r="F181" s="373"/>
      <c r="G181" s="323">
        <f t="shared" si="51"/>
        <v>0</v>
      </c>
      <c r="H181" s="323">
        <f t="shared" si="52"/>
        <v>0</v>
      </c>
      <c r="I181" s="2"/>
    </row>
    <row r="182" spans="1:9" ht="31.5">
      <c r="A182" s="198">
        <f t="shared" si="53"/>
        <v>15.049999999999999</v>
      </c>
      <c r="B182" s="191" t="s">
        <v>260</v>
      </c>
      <c r="C182" s="188" t="s">
        <v>202</v>
      </c>
      <c r="D182" s="188">
        <v>1</v>
      </c>
      <c r="E182" s="373"/>
      <c r="F182" s="373"/>
      <c r="G182" s="323">
        <f t="shared" si="51"/>
        <v>0</v>
      </c>
      <c r="H182" s="323">
        <f t="shared" si="52"/>
        <v>0</v>
      </c>
    </row>
    <row r="183" spans="1:9" ht="31.5">
      <c r="A183" s="198">
        <f>A182+0.01</f>
        <v>15.059999999999999</v>
      </c>
      <c r="B183" s="191" t="s">
        <v>261</v>
      </c>
      <c r="C183" s="188" t="s">
        <v>202</v>
      </c>
      <c r="D183" s="188">
        <v>1</v>
      </c>
      <c r="E183" s="373"/>
      <c r="F183" s="373"/>
      <c r="G183" s="323">
        <f t="shared" si="51"/>
        <v>0</v>
      </c>
      <c r="H183" s="323">
        <f t="shared" si="52"/>
        <v>0</v>
      </c>
      <c r="I183" s="2"/>
    </row>
    <row r="184" spans="1:9" ht="18" customHeight="1">
      <c r="A184" s="198">
        <f>A183+0.01</f>
        <v>15.069999999999999</v>
      </c>
      <c r="B184" s="191" t="s">
        <v>262</v>
      </c>
      <c r="C184" s="188" t="s">
        <v>202</v>
      </c>
      <c r="D184" s="188">
        <v>1</v>
      </c>
      <c r="E184" s="373"/>
      <c r="F184" s="373"/>
      <c r="G184" s="323">
        <f t="shared" si="51"/>
        <v>0</v>
      </c>
      <c r="H184" s="323">
        <f t="shared" si="52"/>
        <v>0</v>
      </c>
      <c r="I184" s="2"/>
    </row>
    <row r="185" spans="1:9" ht="36" customHeight="1">
      <c r="A185" s="198">
        <f>A184+0.01</f>
        <v>15.079999999999998</v>
      </c>
      <c r="B185" s="191" t="s">
        <v>263</v>
      </c>
      <c r="C185" s="188" t="s">
        <v>202</v>
      </c>
      <c r="D185" s="188">
        <v>1</v>
      </c>
      <c r="E185" s="373"/>
      <c r="F185" s="373"/>
      <c r="G185" s="323">
        <f t="shared" si="51"/>
        <v>0</v>
      </c>
      <c r="H185" s="323">
        <f t="shared" si="52"/>
        <v>0</v>
      </c>
      <c r="I185" s="2"/>
    </row>
    <row r="186" spans="1:9" ht="16.149999999999999" thickBot="1">
      <c r="A186" s="192"/>
      <c r="B186" s="193" t="s">
        <v>31</v>
      </c>
      <c r="C186" s="194"/>
      <c r="D186" s="195"/>
      <c r="E186" s="65"/>
      <c r="F186" s="66"/>
      <c r="G186" s="348">
        <f>SUM(G178:G185)</f>
        <v>0</v>
      </c>
      <c r="H186" s="348">
        <f>SUM(H178:H185)</f>
        <v>0</v>
      </c>
    </row>
    <row r="187" spans="1:9" s="141" customFormat="1" ht="18" customHeight="1">
      <c r="A187" s="357">
        <v>15.1</v>
      </c>
      <c r="B187" s="325" t="s">
        <v>130</v>
      </c>
      <c r="C187" s="358" t="s">
        <v>93</v>
      </c>
      <c r="D187" s="358">
        <v>5</v>
      </c>
      <c r="E187" s="375"/>
      <c r="F187" s="375"/>
      <c r="G187" s="359">
        <f>ROUND(D187*E187,2)</f>
        <v>0</v>
      </c>
      <c r="H187" s="359">
        <f>ROUND(D187*F187,2)</f>
        <v>0</v>
      </c>
      <c r="I187" s="140"/>
    </row>
    <row r="188" spans="1:9" ht="16.149999999999999" thickBot="1">
      <c r="A188" s="192"/>
      <c r="B188" s="193" t="s">
        <v>31</v>
      </c>
      <c r="C188" s="194"/>
      <c r="D188" s="195"/>
      <c r="E188" s="65"/>
      <c r="F188" s="66"/>
      <c r="G188" s="348">
        <f>SUM(G187)</f>
        <v>0</v>
      </c>
      <c r="H188" s="348">
        <f>SUM(H187)</f>
        <v>0</v>
      </c>
    </row>
    <row r="189" spans="1:9" ht="88.5" customHeight="1">
      <c r="A189" s="180">
        <f>ROUND(A185+1,0)</f>
        <v>16</v>
      </c>
      <c r="B189" s="181" t="s">
        <v>264</v>
      </c>
      <c r="C189" s="182"/>
      <c r="D189" s="183"/>
      <c r="E189" s="17"/>
      <c r="F189" s="17"/>
      <c r="G189" s="184"/>
      <c r="H189" s="320"/>
      <c r="I189" s="2"/>
    </row>
    <row r="190" spans="1:9" ht="35.25" customHeight="1">
      <c r="A190" s="198">
        <f>A189+0.01</f>
        <v>16.010000000000002</v>
      </c>
      <c r="B190" s="191" t="str">
        <f>CONCATENATE("Installation of ",'SCHEDULE 1'!B160)</f>
        <v>Installation of ACSR Conductor Code Name "Wolf"; 6 phases, stringing of double circuit</v>
      </c>
      <c r="C190" s="188" t="s">
        <v>121</v>
      </c>
      <c r="D190" s="188">
        <f>'SCHEDULE 1'!E160</f>
        <v>13</v>
      </c>
      <c r="E190" s="149"/>
      <c r="F190" s="149"/>
      <c r="G190" s="323">
        <f t="shared" ref="G190:G204" si="54">ROUND(D190*E190,2)</f>
        <v>0</v>
      </c>
      <c r="H190" s="323">
        <f t="shared" ref="H190:H204" si="55">ROUND(D190*F190,2)</f>
        <v>0</v>
      </c>
      <c r="I190" s="2"/>
    </row>
    <row r="191" spans="1:9" ht="51" customHeight="1">
      <c r="A191" s="198">
        <f t="shared" ref="A191:A193" si="56">A190+0.01</f>
        <v>16.020000000000003</v>
      </c>
      <c r="B191" s="360" t="str">
        <f>CONCATENATE("Installation of ",'SCHEDULE 1'!B161)</f>
        <v>Installation of Optical Ground Wire (OPGW) type ACS 7/6 AWG, 48 cores. ITU-T G.652D s/c rating 200 kA2/sec, including all splicing and connections to joint boxes.</v>
      </c>
      <c r="C191" s="188" t="s">
        <v>121</v>
      </c>
      <c r="D191" s="188">
        <f>'SCHEDULE 1'!E161</f>
        <v>13</v>
      </c>
      <c r="E191" s="149"/>
      <c r="F191" s="149"/>
      <c r="G191" s="323">
        <f t="shared" si="54"/>
        <v>0</v>
      </c>
      <c r="H191" s="323">
        <f t="shared" si="55"/>
        <v>0</v>
      </c>
      <c r="I191" s="2"/>
    </row>
    <row r="192" spans="1:9" ht="33" customHeight="1">
      <c r="A192" s="198">
        <f t="shared" si="56"/>
        <v>16.030000000000005</v>
      </c>
      <c r="B192" s="220" t="str">
        <f>CONCATENATE("Installation of ",'SCHEDULE 1'!B164,", 100m span length")</f>
        <v>Installation of Wooden poles 12 m for complete ADSS-line, including foundations, pole earthing, stayes and fittings , 100m span length</v>
      </c>
      <c r="C192" s="188" t="s">
        <v>121</v>
      </c>
      <c r="D192" s="188">
        <f>D193</f>
        <v>2.5</v>
      </c>
      <c r="E192" s="149"/>
      <c r="F192" s="149"/>
      <c r="G192" s="323">
        <f>ROUND(D192*E192,2)</f>
        <v>0</v>
      </c>
      <c r="H192" s="323">
        <f t="shared" si="55"/>
        <v>0</v>
      </c>
      <c r="I192" s="2"/>
    </row>
    <row r="193" spans="1:10" ht="21.75" customHeight="1">
      <c r="A193" s="198">
        <f t="shared" si="56"/>
        <v>16.040000000000006</v>
      </c>
      <c r="B193" s="191" t="s">
        <v>265</v>
      </c>
      <c r="C193" s="188" t="s">
        <v>121</v>
      </c>
      <c r="D193" s="188">
        <f>'SCHEDULE 1'!E202</f>
        <v>2.5</v>
      </c>
      <c r="E193" s="149"/>
      <c r="F193" s="149"/>
      <c r="G193" s="323">
        <f t="shared" ref="G193" si="57">ROUND(D193*E193,2)</f>
        <v>0</v>
      </c>
      <c r="H193" s="323">
        <f t="shared" ref="H193" si="58">ROUND(D193*F193,2)</f>
        <v>0</v>
      </c>
      <c r="I193" s="2"/>
    </row>
    <row r="194" spans="1:10">
      <c r="A194" s="198">
        <f t="shared" ref="A194:A204" si="59">A193+0.01</f>
        <v>16.050000000000008</v>
      </c>
      <c r="B194" s="361" t="str">
        <f>CONCATENATE("Installation of ",'SCHEDULE 1'!B165)</f>
        <v>Installation of Stockbridge type vibration dampers for "Wolf" conductor</v>
      </c>
      <c r="C194" s="188" t="str">
        <f>'SCHEDULE 1'!D165</f>
        <v>each</v>
      </c>
      <c r="D194" s="188">
        <f>'SCHEDULE 1'!E165</f>
        <v>1080</v>
      </c>
      <c r="E194" s="149"/>
      <c r="F194" s="149"/>
      <c r="G194" s="323">
        <f t="shared" si="54"/>
        <v>0</v>
      </c>
      <c r="H194" s="323">
        <f t="shared" si="55"/>
        <v>0</v>
      </c>
      <c r="I194" s="2"/>
      <c r="J194" s="104"/>
    </row>
    <row r="195" spans="1:10">
      <c r="A195" s="198">
        <f t="shared" si="59"/>
        <v>16.060000000000009</v>
      </c>
      <c r="B195" s="191" t="str">
        <f>CONCATENATE("Installation of ",'SCHEDULE 1'!B166)</f>
        <v>Installation of Stockbridge type vibration dampers for OPGW</v>
      </c>
      <c r="C195" s="188" t="str">
        <f>'SCHEDULE 1'!D166</f>
        <v>each</v>
      </c>
      <c r="D195" s="188">
        <f>'SCHEDULE 1'!E166</f>
        <v>150</v>
      </c>
      <c r="E195" s="149"/>
      <c r="F195" s="149"/>
      <c r="G195" s="323">
        <f t="shared" si="54"/>
        <v>0</v>
      </c>
      <c r="H195" s="323">
        <f t="shared" si="55"/>
        <v>0</v>
      </c>
      <c r="I195" s="2"/>
    </row>
    <row r="196" spans="1:10">
      <c r="A196" s="198">
        <f t="shared" si="59"/>
        <v>16.070000000000011</v>
      </c>
      <c r="B196" s="191" t="str">
        <f>CONCATENATE("Installation of ",'SCHEDULE 1'!B167)</f>
        <v>Installation of Mid - span tension joint for "Wolf" conductor</v>
      </c>
      <c r="C196" s="188" t="str">
        <f>'SCHEDULE 1'!D167</f>
        <v>each</v>
      </c>
      <c r="D196" s="188">
        <f>'SCHEDULE 1'!E167</f>
        <v>80</v>
      </c>
      <c r="E196" s="149"/>
      <c r="F196" s="149"/>
      <c r="G196" s="323">
        <f t="shared" si="54"/>
        <v>0</v>
      </c>
      <c r="H196" s="323">
        <f t="shared" si="55"/>
        <v>0</v>
      </c>
      <c r="I196" s="2"/>
    </row>
    <row r="197" spans="1:10">
      <c r="A197" s="198">
        <f t="shared" si="59"/>
        <v>16.080000000000013</v>
      </c>
      <c r="B197" s="191" t="str">
        <f>CONCATENATE("Installation of ",'SCHEDULE 1'!B168)</f>
        <v>Installation of Repair sleeve for "Wolf" conductor</v>
      </c>
      <c r="C197" s="188" t="str">
        <f>'SCHEDULE 1'!D168</f>
        <v>each</v>
      </c>
      <c r="D197" s="188">
        <f>'SCHEDULE 1'!E168</f>
        <v>8</v>
      </c>
      <c r="E197" s="149"/>
      <c r="F197" s="149"/>
      <c r="G197" s="323">
        <f t="shared" si="54"/>
        <v>0</v>
      </c>
      <c r="H197" s="323">
        <f t="shared" si="55"/>
        <v>0</v>
      </c>
      <c r="I197" s="2"/>
    </row>
    <row r="198" spans="1:10">
      <c r="A198" s="198">
        <f t="shared" si="59"/>
        <v>16.090000000000014</v>
      </c>
      <c r="B198" s="191" t="s">
        <v>266</v>
      </c>
      <c r="C198" s="188" t="s">
        <v>202</v>
      </c>
      <c r="D198" s="188">
        <v>1</v>
      </c>
      <c r="E198" s="149"/>
      <c r="F198" s="149"/>
      <c r="G198" s="323">
        <f t="shared" si="54"/>
        <v>0</v>
      </c>
      <c r="H198" s="323">
        <f t="shared" si="55"/>
        <v>0</v>
      </c>
      <c r="I198" s="2"/>
    </row>
    <row r="199" spans="1:10">
      <c r="A199" s="198">
        <f t="shared" si="59"/>
        <v>16.100000000000016</v>
      </c>
      <c r="B199" s="191" t="s">
        <v>267</v>
      </c>
      <c r="C199" s="188" t="s">
        <v>202</v>
      </c>
      <c r="D199" s="188">
        <v>1</v>
      </c>
      <c r="E199" s="149"/>
      <c r="F199" s="149"/>
      <c r="G199" s="323">
        <f t="shared" si="54"/>
        <v>0</v>
      </c>
      <c r="H199" s="323">
        <f t="shared" si="55"/>
        <v>0</v>
      </c>
      <c r="I199" s="2"/>
    </row>
    <row r="200" spans="1:10" ht="31.5">
      <c r="A200" s="198">
        <f t="shared" si="59"/>
        <v>16.110000000000017</v>
      </c>
      <c r="B200" s="191" t="s">
        <v>268</v>
      </c>
      <c r="C200" s="188" t="s">
        <v>202</v>
      </c>
      <c r="D200" s="188">
        <v>1</v>
      </c>
      <c r="E200" s="149"/>
      <c r="F200" s="149"/>
      <c r="G200" s="323">
        <f t="shared" si="54"/>
        <v>0</v>
      </c>
      <c r="H200" s="323">
        <f t="shared" si="55"/>
        <v>0</v>
      </c>
      <c r="I200" s="2"/>
    </row>
    <row r="201" spans="1:10" ht="31.5">
      <c r="A201" s="198">
        <f t="shared" si="59"/>
        <v>16.120000000000019</v>
      </c>
      <c r="B201" s="191" t="s">
        <v>269</v>
      </c>
      <c r="C201" s="188" t="s">
        <v>202</v>
      </c>
      <c r="D201" s="188">
        <v>1</v>
      </c>
      <c r="E201" s="149"/>
      <c r="F201" s="149"/>
      <c r="G201" s="323">
        <f>ROUND(D201*E201,2)</f>
        <v>0</v>
      </c>
      <c r="H201" s="323">
        <f t="shared" si="55"/>
        <v>0</v>
      </c>
      <c r="I201" s="2"/>
    </row>
    <row r="202" spans="1:10" ht="31.5">
      <c r="A202" s="198">
        <f t="shared" si="59"/>
        <v>16.13000000000002</v>
      </c>
      <c r="B202" s="191" t="s">
        <v>270</v>
      </c>
      <c r="C202" s="188" t="s">
        <v>202</v>
      </c>
      <c r="D202" s="188">
        <v>1</v>
      </c>
      <c r="E202" s="149"/>
      <c r="F202" s="149"/>
      <c r="G202" s="323">
        <f t="shared" si="54"/>
        <v>0</v>
      </c>
      <c r="H202" s="323">
        <f t="shared" si="55"/>
        <v>0</v>
      </c>
      <c r="I202" s="2"/>
    </row>
    <row r="203" spans="1:10" ht="31.5">
      <c r="A203" s="198">
        <f t="shared" si="59"/>
        <v>16.140000000000022</v>
      </c>
      <c r="B203" s="191" t="s">
        <v>271</v>
      </c>
      <c r="C203" s="188" t="s">
        <v>202</v>
      </c>
      <c r="D203" s="188">
        <v>1</v>
      </c>
      <c r="E203" s="149"/>
      <c r="F203" s="149"/>
      <c r="G203" s="323">
        <f t="shared" si="54"/>
        <v>0</v>
      </c>
      <c r="H203" s="323">
        <f t="shared" si="55"/>
        <v>0</v>
      </c>
      <c r="I203" s="2"/>
    </row>
    <row r="204" spans="1:10" ht="31.9" thickBot="1">
      <c r="A204" s="362">
        <f t="shared" si="59"/>
        <v>16.150000000000023</v>
      </c>
      <c r="B204" s="234" t="s">
        <v>272</v>
      </c>
      <c r="C204" s="245" t="s">
        <v>202</v>
      </c>
      <c r="D204" s="245">
        <v>1</v>
      </c>
      <c r="E204" s="155"/>
      <c r="F204" s="155"/>
      <c r="G204" s="341">
        <f t="shared" si="54"/>
        <v>0</v>
      </c>
      <c r="H204" s="341">
        <f t="shared" si="55"/>
        <v>0</v>
      </c>
      <c r="I204" s="2"/>
    </row>
    <row r="205" spans="1:10" ht="17.25" customHeight="1" thickBot="1">
      <c r="A205" s="221"/>
      <c r="B205" s="193" t="s">
        <v>31</v>
      </c>
      <c r="C205" s="222"/>
      <c r="D205" s="222"/>
      <c r="E205" s="158"/>
      <c r="F205" s="158"/>
      <c r="G205" s="348">
        <f>SUM(G190:G204)</f>
        <v>0</v>
      </c>
      <c r="H205" s="348">
        <f>SUM(H190:H204)</f>
        <v>0</v>
      </c>
      <c r="I205" s="2"/>
    </row>
    <row r="206" spans="1:10" ht="78.75">
      <c r="A206" s="211">
        <f>ROUND(A204+1,0)</f>
        <v>17</v>
      </c>
      <c r="B206" s="201" t="s">
        <v>273</v>
      </c>
      <c r="C206" s="202"/>
      <c r="D206" s="203"/>
      <c r="E206" s="8"/>
      <c r="F206" s="8"/>
      <c r="G206" s="179"/>
      <c r="H206" s="273"/>
      <c r="I206" s="2"/>
    </row>
    <row r="207" spans="1:10">
      <c r="A207" s="198">
        <f t="shared" ref="A207:A215" si="60">A206+0.01</f>
        <v>17.010000000000002</v>
      </c>
      <c r="B207" s="191" t="str">
        <f>CONCATENATE("Installation of ",'SCHEDULE 1'!B173)</f>
        <v>Installation of Suspension set for OPGW</v>
      </c>
      <c r="C207" s="188" t="str">
        <f>'SCHEDULE 1'!D173</f>
        <v>each</v>
      </c>
      <c r="D207" s="188">
        <f>'SCHEDULE 1'!E173</f>
        <v>33</v>
      </c>
      <c r="E207" s="149"/>
      <c r="F207" s="149"/>
      <c r="G207" s="323">
        <f t="shared" ref="G207:G215" si="61">ROUND(D207*E207,2)</f>
        <v>0</v>
      </c>
      <c r="H207" s="323">
        <f t="shared" ref="H207:H215" si="62">ROUND(D207*F207,2)</f>
        <v>0</v>
      </c>
      <c r="I207" s="2"/>
    </row>
    <row r="208" spans="1:10" ht="17.25" customHeight="1">
      <c r="A208" s="198">
        <f t="shared" si="60"/>
        <v>17.020000000000003</v>
      </c>
      <c r="B208" s="191" t="str">
        <f>CONCATENATE("Installation of ",'SCHEDULE 1'!B174)</f>
        <v>Installation of Straight through double tension set for OPGW</v>
      </c>
      <c r="C208" s="188" t="str">
        <f>'SCHEDULE 1'!D174</f>
        <v>each</v>
      </c>
      <c r="D208" s="188">
        <f>'SCHEDULE 1'!E174</f>
        <v>13</v>
      </c>
      <c r="E208" s="149"/>
      <c r="F208" s="149"/>
      <c r="G208" s="323">
        <f t="shared" si="61"/>
        <v>0</v>
      </c>
      <c r="H208" s="323">
        <f t="shared" si="62"/>
        <v>0</v>
      </c>
      <c r="I208" s="2"/>
    </row>
    <row r="209" spans="1:9" ht="31.5">
      <c r="A209" s="198">
        <f t="shared" si="60"/>
        <v>17.030000000000005</v>
      </c>
      <c r="B209" s="191" t="str">
        <f>CONCATENATE("Installation of ",'SCHEDULE 1'!B175)</f>
        <v>Installation of Double dead end tension set, including down the tower connection to joint box on suspension or tension tower for OPGW</v>
      </c>
      <c r="C209" s="188" t="str">
        <f>'SCHEDULE 1'!D175</f>
        <v>each</v>
      </c>
      <c r="D209" s="188">
        <f>'SCHEDULE 1'!E175</f>
        <v>6</v>
      </c>
      <c r="E209" s="149"/>
      <c r="F209" s="149"/>
      <c r="G209" s="323">
        <f t="shared" si="61"/>
        <v>0</v>
      </c>
      <c r="H209" s="323">
        <f t="shared" si="62"/>
        <v>0</v>
      </c>
      <c r="I209" s="2"/>
    </row>
    <row r="210" spans="1:9">
      <c r="A210" s="198">
        <f t="shared" si="60"/>
        <v>17.040000000000006</v>
      </c>
      <c r="B210" s="191" t="str">
        <f>CONCATENATE("Installation of ",'SCHEDULE 1'!B176)</f>
        <v>Installation of Tension terminal dead end down set for OPGW</v>
      </c>
      <c r="C210" s="188" t="str">
        <f>'SCHEDULE 1'!D176</f>
        <v>each</v>
      </c>
      <c r="D210" s="188">
        <f>'SCHEDULE 1'!E176</f>
        <v>2</v>
      </c>
      <c r="E210" s="149"/>
      <c r="F210" s="149"/>
      <c r="G210" s="323">
        <f t="shared" si="61"/>
        <v>0</v>
      </c>
      <c r="H210" s="323">
        <f t="shared" si="62"/>
        <v>0</v>
      </c>
      <c r="I210" s="2"/>
    </row>
    <row r="211" spans="1:9" ht="69.75" customHeight="1">
      <c r="A211" s="198">
        <f t="shared" si="60"/>
        <v>17.050000000000008</v>
      </c>
      <c r="B211" s="220" t="str">
        <f>CONCATENATE("Installation of ",'SCHEDULE 1'!B177)</f>
        <v>Installation of Jointing Box for OPGW/OPGW, for use within the transmission line, including fixing, splicing and downlead clamps, with feed through sets, suitable for up to 48 cores, ITU 652D.  s/c rating 200 kA2/sec and OPGW, types as per specification</v>
      </c>
      <c r="C211" s="188" t="str">
        <f>'SCHEDULE 1'!D177</f>
        <v>each</v>
      </c>
      <c r="D211" s="188">
        <f>'SCHEDULE 1'!E177</f>
        <v>3</v>
      </c>
      <c r="E211" s="149"/>
      <c r="F211" s="149"/>
      <c r="G211" s="323">
        <f t="shared" si="61"/>
        <v>0</v>
      </c>
      <c r="H211" s="323">
        <f t="shared" si="62"/>
        <v>0</v>
      </c>
      <c r="I211" s="2"/>
    </row>
    <row r="212" spans="1:9" ht="66.75" customHeight="1">
      <c r="A212" s="198">
        <f t="shared" si="60"/>
        <v>17.060000000000009</v>
      </c>
      <c r="B212" s="220" t="str">
        <f>CONCATENATE("Installation of ",'SCHEDULE 1'!B178)</f>
        <v>Installation of 4 way Jointing Box for OPGW/OPGW/OFC, for use within the transmission line, including fixing, splicing and downlead clamps, with feed through sets, suitable for up to 48 cores. ITU 652D
s/c rating 200 kA2/sec and OPGW, types as per specification</v>
      </c>
      <c r="C212" s="188" t="str">
        <f>'SCHEDULE 1'!D178</f>
        <v>each</v>
      </c>
      <c r="D212" s="188">
        <f>'SCHEDULE 1'!E178</f>
        <v>2</v>
      </c>
      <c r="E212" s="149"/>
      <c r="F212" s="149"/>
      <c r="G212" s="323">
        <f t="shared" si="61"/>
        <v>0</v>
      </c>
      <c r="H212" s="323">
        <f t="shared" si="62"/>
        <v>0</v>
      </c>
      <c r="I212" s="2"/>
    </row>
    <row r="213" spans="1:9" ht="47.25">
      <c r="A213" s="198">
        <f t="shared" si="60"/>
        <v>17.070000000000011</v>
      </c>
      <c r="B213" s="220" t="str">
        <f>CONCATENATE("Installation of ",'SCHEDULE 1'!B179)</f>
        <v>Installation of Terminal Box for OPGW/OFC, for the connection at substation gantry, including fixing, splicing and downlead clamps, for 48 cores ITU G-652D,    s/c rating 200 kA2/sec and OPGW/OFC, types as per specification</v>
      </c>
      <c r="C213" s="188" t="str">
        <f>'SCHEDULE 1'!D179</f>
        <v>each</v>
      </c>
      <c r="D213" s="188">
        <f>'SCHEDULE 1'!E179</f>
        <v>2</v>
      </c>
      <c r="E213" s="149"/>
      <c r="F213" s="149"/>
      <c r="G213" s="323">
        <f t="shared" si="61"/>
        <v>0</v>
      </c>
      <c r="H213" s="323">
        <f t="shared" si="62"/>
        <v>0</v>
      </c>
      <c r="I213" s="2"/>
    </row>
    <row r="214" spans="1:9" ht="31.5">
      <c r="A214" s="198">
        <f t="shared" si="60"/>
        <v>17.080000000000013</v>
      </c>
      <c r="B214" s="191" t="s">
        <v>274</v>
      </c>
      <c r="C214" s="188" t="s">
        <v>202</v>
      </c>
      <c r="D214" s="188">
        <v>1</v>
      </c>
      <c r="E214" s="149"/>
      <c r="F214" s="149"/>
      <c r="G214" s="323">
        <f t="shared" si="61"/>
        <v>0</v>
      </c>
      <c r="H214" s="323">
        <f t="shared" si="62"/>
        <v>0</v>
      </c>
      <c r="I214" s="2"/>
    </row>
    <row r="215" spans="1:9" ht="21.75" customHeight="1" thickBot="1">
      <c r="A215" s="362">
        <f t="shared" si="60"/>
        <v>17.090000000000014</v>
      </c>
      <c r="B215" s="234" t="s">
        <v>275</v>
      </c>
      <c r="C215" s="245" t="s">
        <v>202</v>
      </c>
      <c r="D215" s="245">
        <v>1</v>
      </c>
      <c r="E215" s="155"/>
      <c r="F215" s="155"/>
      <c r="G215" s="341">
        <f t="shared" si="61"/>
        <v>0</v>
      </c>
      <c r="H215" s="341">
        <f t="shared" si="62"/>
        <v>0</v>
      </c>
      <c r="I215" s="2"/>
    </row>
    <row r="216" spans="1:9" ht="16.149999999999999" thickBot="1">
      <c r="A216" s="231"/>
      <c r="B216" s="193" t="s">
        <v>31</v>
      </c>
      <c r="C216" s="222"/>
      <c r="D216" s="222"/>
      <c r="E216" s="158"/>
      <c r="F216" s="158"/>
      <c r="G216" s="348">
        <f>SUM(G207:G215)</f>
        <v>0</v>
      </c>
      <c r="H216" s="348">
        <f>SUM(H207:H215)</f>
        <v>0</v>
      </c>
      <c r="I216" s="2"/>
    </row>
    <row r="217" spans="1:9">
      <c r="A217" s="211">
        <f>ROUND(A215+1,0)</f>
        <v>18</v>
      </c>
      <c r="B217" s="233" t="s">
        <v>276</v>
      </c>
      <c r="C217" s="202"/>
      <c r="D217" s="203"/>
      <c r="E217" s="8"/>
      <c r="F217" s="8"/>
      <c r="G217" s="179"/>
      <c r="H217" s="273"/>
      <c r="I217" s="2"/>
    </row>
    <row r="218" spans="1:9" ht="90.75" customHeight="1">
      <c r="A218" s="198">
        <f>A217+0.01</f>
        <v>18.010000000000002</v>
      </c>
      <c r="B218" s="191" t="s">
        <v>277</v>
      </c>
      <c r="C218" s="188" t="s">
        <v>202</v>
      </c>
      <c r="D218" s="188">
        <v>0</v>
      </c>
      <c r="E218" s="149"/>
      <c r="F218" s="149"/>
      <c r="G218" s="323">
        <f>ROUND(D218*E218,2)</f>
        <v>0</v>
      </c>
      <c r="H218" s="323">
        <f>ROUND(D218*F218,2)</f>
        <v>0</v>
      </c>
      <c r="I218" s="2"/>
    </row>
    <row r="219" spans="1:9" ht="69.75" customHeight="1">
      <c r="A219" s="362">
        <f>A218+0.01</f>
        <v>18.020000000000003</v>
      </c>
      <c r="B219" s="363" t="s">
        <v>278</v>
      </c>
      <c r="C219" s="245" t="s">
        <v>202</v>
      </c>
      <c r="D219" s="245">
        <v>0</v>
      </c>
      <c r="E219" s="155"/>
      <c r="F219" s="155"/>
      <c r="G219" s="341">
        <f>ROUND(D219*E219,2)</f>
        <v>0</v>
      </c>
      <c r="H219" s="341">
        <f>ROUND(D219*F219,2)</f>
        <v>0</v>
      </c>
      <c r="I219" s="2"/>
    </row>
    <row r="220" spans="1:9" ht="16.149999999999999" thickBot="1">
      <c r="A220" s="221"/>
      <c r="B220" s="235" t="s">
        <v>31</v>
      </c>
      <c r="C220" s="222"/>
      <c r="D220" s="222"/>
      <c r="E220" s="158"/>
      <c r="F220" s="158"/>
      <c r="G220" s="197">
        <f>SUM(G218:G219)</f>
        <v>0</v>
      </c>
      <c r="H220" s="197">
        <f>SUM(H218:H219)</f>
        <v>0</v>
      </c>
      <c r="I220" s="2"/>
    </row>
    <row r="221" spans="1:9">
      <c r="A221" s="211">
        <f>ROUND(A219+1,0)</f>
        <v>19</v>
      </c>
      <c r="B221" s="233" t="s">
        <v>279</v>
      </c>
      <c r="C221" s="202"/>
      <c r="D221" s="203"/>
      <c r="E221" s="8"/>
      <c r="F221" s="8"/>
      <c r="G221" s="179"/>
      <c r="H221" s="273"/>
      <c r="I221" s="1"/>
    </row>
    <row r="222" spans="1:9" ht="31.9" thickBot="1">
      <c r="A222" s="362">
        <f>A221+0.01</f>
        <v>19.010000000000002</v>
      </c>
      <c r="B222" s="234" t="s">
        <v>280</v>
      </c>
      <c r="C222" s="364" t="s">
        <v>202</v>
      </c>
      <c r="D222" s="364">
        <v>1</v>
      </c>
      <c r="E222" s="155"/>
      <c r="F222" s="155"/>
      <c r="G222" s="341">
        <f>ROUND(D222*E222,2)</f>
        <v>0</v>
      </c>
      <c r="H222" s="341">
        <f>ROUND(D222*F222,2)</f>
        <v>0</v>
      </c>
      <c r="I222" s="1"/>
    </row>
    <row r="223" spans="1:9" ht="16.149999999999999" thickBot="1">
      <c r="A223" s="221"/>
      <c r="B223" s="235" t="s">
        <v>31</v>
      </c>
      <c r="C223" s="222"/>
      <c r="D223" s="222"/>
      <c r="E223" s="158"/>
      <c r="F223" s="158"/>
      <c r="G223" s="197">
        <f>SUM(G222)</f>
        <v>0</v>
      </c>
      <c r="H223" s="197">
        <f>SUM(H222)</f>
        <v>0</v>
      </c>
      <c r="I223" s="1"/>
    </row>
    <row r="224" spans="1:9">
      <c r="A224" s="211">
        <f>ROUND(A222+1,0)</f>
        <v>20</v>
      </c>
      <c r="B224" s="233" t="s">
        <v>281</v>
      </c>
      <c r="C224" s="202"/>
      <c r="D224" s="203"/>
      <c r="E224" s="8"/>
      <c r="F224" s="8"/>
      <c r="G224" s="179"/>
      <c r="H224" s="273"/>
      <c r="I224" s="1"/>
    </row>
    <row r="225" spans="1:9" ht="16.149999999999999" thickBot="1">
      <c r="A225" s="362">
        <f>A224+0.01</f>
        <v>20.010000000000002</v>
      </c>
      <c r="B225" s="234" t="s">
        <v>282</v>
      </c>
      <c r="C225" s="364" t="s">
        <v>202</v>
      </c>
      <c r="D225" s="364">
        <v>1</v>
      </c>
      <c r="E225" s="155"/>
      <c r="F225" s="155"/>
      <c r="G225" s="341">
        <f>ROUND(D225*E225,2)</f>
        <v>0</v>
      </c>
      <c r="H225" s="341">
        <f>ROUND(D225*F225,2)</f>
        <v>0</v>
      </c>
      <c r="I225" s="1"/>
    </row>
    <row r="226" spans="1:9" ht="16.149999999999999" thickBot="1">
      <c r="A226" s="221"/>
      <c r="B226" s="235" t="s">
        <v>31</v>
      </c>
      <c r="C226" s="222"/>
      <c r="D226" s="222"/>
      <c r="E226" s="158"/>
      <c r="F226" s="158"/>
      <c r="G226" s="197">
        <f>SUM(G225)</f>
        <v>0</v>
      </c>
      <c r="H226" s="197">
        <f>SUM(H225)</f>
        <v>0</v>
      </c>
      <c r="I226" s="1"/>
    </row>
    <row r="227" spans="1:9" s="51" customFormat="1" ht="25.5" customHeight="1" thickBot="1">
      <c r="A227" s="252">
        <f>ROUND(A224+1,0)</f>
        <v>21</v>
      </c>
      <c r="B227" s="365" t="str">
        <f>'SCHEDULE 1'!B201</f>
        <v>OPTION to be Priced, Ref: SCHEDULE 3, item: 5,00</v>
      </c>
      <c r="C227" s="254"/>
      <c r="D227" s="254"/>
      <c r="E227" s="376"/>
      <c r="F227" s="376"/>
      <c r="G227" s="255"/>
      <c r="H227" s="255"/>
    </row>
    <row r="228" spans="1:9" s="51" customFormat="1">
      <c r="A228" s="218">
        <f>A227+0.01</f>
        <v>21.01</v>
      </c>
      <c r="B228" s="191" t="s">
        <v>283</v>
      </c>
      <c r="C228" s="188" t="s">
        <v>121</v>
      </c>
      <c r="D228" s="188">
        <v>2.5</v>
      </c>
      <c r="E228" s="149"/>
      <c r="F228" s="149"/>
      <c r="G228" s="323">
        <f>ROUND(D228*E228,2)</f>
        <v>0</v>
      </c>
      <c r="H228" s="323">
        <f>ROUND(D228*F228,2)</f>
        <v>0</v>
      </c>
    </row>
    <row r="229" spans="1:9" s="50" customFormat="1" ht="31.5">
      <c r="A229" s="218">
        <f>A228+0.01</f>
        <v>21.020000000000003</v>
      </c>
      <c r="B229" s="191" t="s">
        <v>284</v>
      </c>
      <c r="C229" s="188" t="s">
        <v>121</v>
      </c>
      <c r="D229" s="188">
        <v>2.5</v>
      </c>
      <c r="E229" s="149"/>
      <c r="F229" s="149"/>
      <c r="G229" s="323">
        <f t="shared" ref="G229:G230" si="63">ROUND(D229*E229,2)</f>
        <v>0</v>
      </c>
      <c r="H229" s="323">
        <f t="shared" ref="H229:H230" si="64">ROUND(D229*F229,2)</f>
        <v>0</v>
      </c>
    </row>
    <row r="230" spans="1:9" s="50" customFormat="1" ht="16.149999999999999" thickBot="1">
      <c r="A230" s="218">
        <f>A229+0.01</f>
        <v>21.030000000000005</v>
      </c>
      <c r="B230" s="191" t="s">
        <v>285</v>
      </c>
      <c r="C230" s="188" t="s">
        <v>20</v>
      </c>
      <c r="D230" s="188">
        <v>1</v>
      </c>
      <c r="E230" s="147"/>
      <c r="F230" s="147"/>
      <c r="G230" s="323">
        <f t="shared" si="63"/>
        <v>0</v>
      </c>
      <c r="H230" s="323">
        <f t="shared" si="64"/>
        <v>0</v>
      </c>
    </row>
    <row r="231" spans="1:9" s="51" customFormat="1" ht="24.75" customHeight="1" thickBot="1">
      <c r="A231" s="257"/>
      <c r="B231" s="366" t="s">
        <v>31</v>
      </c>
      <c r="C231" s="254"/>
      <c r="D231" s="254"/>
      <c r="E231" s="255"/>
      <c r="F231" s="255"/>
      <c r="G231" s="255">
        <f>SUM(G228:G230)</f>
        <v>0</v>
      </c>
      <c r="H231" s="255">
        <f>SUM(H228:H230)</f>
        <v>0</v>
      </c>
    </row>
    <row r="232" spans="1:9" s="145" customFormat="1" ht="25.5" customHeight="1">
      <c r="A232" s="367"/>
      <c r="B232" s="368" t="s">
        <v>286</v>
      </c>
      <c r="C232" s="369"/>
      <c r="D232" s="369"/>
      <c r="E232" s="370"/>
      <c r="F232" s="371"/>
      <c r="G232" s="372">
        <f>G24+G36+G46+G56+G66+G76+G85+G93+G107+G121+G135+G148+G160+G169+G176+G186+G188+G205+G216+G220+G223+G226+G231</f>
        <v>0</v>
      </c>
      <c r="H232" s="372">
        <f>H24+H36+H46+H56+H66+H76+H85+H93+H107+H121+H135+H148+H160+H169+H176+H186+H188+H205+H216+H220+H223+H226+H231</f>
        <v>0</v>
      </c>
      <c r="I232" s="144"/>
    </row>
    <row r="233" spans="1:9" s="29" customFormat="1">
      <c r="B233" s="41"/>
      <c r="C233" s="41"/>
      <c r="G233" s="45"/>
      <c r="H233" s="43"/>
    </row>
    <row r="234" spans="1:9" s="29" customFormat="1">
      <c r="B234" s="44"/>
      <c r="C234" s="44"/>
      <c r="G234" s="45" t="s">
        <v>163</v>
      </c>
      <c r="H234" s="46"/>
    </row>
    <row r="235" spans="1:9" s="29" customFormat="1">
      <c r="B235" s="41"/>
      <c r="C235" s="41"/>
      <c r="G235" s="45"/>
      <c r="H235" s="43"/>
    </row>
    <row r="236" spans="1:9" s="29" customFormat="1">
      <c r="B236" s="41"/>
      <c r="C236" s="41"/>
      <c r="G236" s="45"/>
      <c r="H236" s="43"/>
    </row>
    <row r="237" spans="1:9" s="29" customFormat="1">
      <c r="B237" s="41"/>
      <c r="C237" s="41"/>
      <c r="G237" s="45" t="s">
        <v>164</v>
      </c>
      <c r="H237" s="46"/>
    </row>
    <row r="238" spans="1:9" s="29" customFormat="1" ht="16.149999999999999" thickBot="1">
      <c r="B238" s="41"/>
      <c r="C238" s="41"/>
      <c r="G238" s="47"/>
      <c r="H238" s="48"/>
    </row>
    <row r="240" spans="1:9">
      <c r="B240" s="103"/>
    </row>
    <row r="241" spans="2:2">
      <c r="B241" s="50"/>
    </row>
    <row r="242" spans="2:2" ht="18">
      <c r="B242" s="103" t="s">
        <v>166</v>
      </c>
    </row>
  </sheetData>
  <sheetProtection algorithmName="SHA-512" hashValue="BnR6vzQOpDvRx9qJxnxZQh7x6cDG8GgxrGeSxdE54PSv8IzUejdJ8E/0NCHE0axB6S9LfU6LWhX2OOV7yxNv1Q==" saltValue="C5OZQN0WaMFfbdixBfvDXA==" spinCount="100000" sheet="1" objects="1" scenarios="1"/>
  <customSheetViews>
    <customSheetView guid="{B99E342F-B8A4-4578-BB1E-1F35AD09065A}" scale="85" showPageBreaks="1" showGridLines="0" fitToPage="1" printArea="1" view="pageBreakPreview">
      <pane ySplit="8" topLeftCell="A258" activePane="bottomLeft" state="frozen"/>
      <selection pane="bottomLeft" activeCell="B270" sqref="B270"/>
      <rowBreaks count="8" manualBreakCount="8">
        <brk id="106" max="8" man="1"/>
        <brk id="126" max="8" man="1"/>
        <brk id="146" max="8" man="1"/>
        <brk id="162" max="8" man="1"/>
        <brk id="182" max="8" man="1"/>
        <brk id="223" max="8" man="1"/>
        <brk id="247" max="8" man="1"/>
        <brk id="267" max="8" man="1"/>
      </rowBreaks>
      <pageMargins left="0" right="0" top="0" bottom="0" header="0" footer="0"/>
      <printOptions horizontalCentered="1"/>
      <pageSetup paperSize="8" scale="92" fitToHeight="0" orientation="landscape" r:id="rId1"/>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566A99C9-22CD-7149-B6DF-DE69D7EF7E07}" scale="70" showGridLines="0" fitToPage="1">
      <selection activeCell="B12" sqref="B1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7">
      <selection activeCell="F360" sqref="F360:I48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374">
      <selection activeCell="I375" sqref="I375"/>
      <pageMargins left="0" right="0" top="0" bottom="0" header="0" footer="0"/>
      <printOptions horizontalCentered="1"/>
      <pageSetup paperSize="8" scale="92" fitToHeight="0" orientation="landscape" r:id="rId2"/>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85DCF20-14D8-4622-A104-F1DEFA2DF37C}" showGridLines="0" fitToPage="1" printArea="1" topLeftCell="A216">
      <selection activeCell="A191" sqref="A191"/>
      <pageMargins left="0" right="0" top="0" bottom="0" header="0" footer="0"/>
      <printOptions horizontalCentered="1"/>
      <pageSetup paperSize="8" scale="92" fitToHeight="0" orientation="landscape" r:id="rId3"/>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2" fitToHeight="0" orientation="landscape" r:id="rId4"/>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215">
      <selection activeCell="A228" sqref="A228:G228"/>
      <pageMargins left="0" right="0" top="0" bottom="0" header="0" footer="0"/>
      <printOptions horizontalCentered="1"/>
      <pageSetup paperSize="8" scale="92" fitToHeight="0" orientation="landscape" r:id="rId5"/>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7CC22381-E8A4-4FC5-ACD8-BAAC65A4157E}" scale="80" showPageBreaks="1" showGridLines="0" fitToPage="1" printArea="1" topLeftCell="A225">
      <selection activeCell="C232" sqref="C232"/>
      <pageMargins left="0" right="0" top="0" bottom="0" header="0" footer="0"/>
      <printOptions horizontalCentered="1"/>
      <pageSetup paperSize="8" scale="92" fitToHeight="0" orientation="landscape" r:id="rId6"/>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10">
    <mergeCell ref="E3:F6"/>
    <mergeCell ref="A1:H1"/>
    <mergeCell ref="A2:H2"/>
    <mergeCell ref="A3:A7"/>
    <mergeCell ref="B3:B7"/>
    <mergeCell ref="C3:C7"/>
    <mergeCell ref="D3:D7"/>
    <mergeCell ref="G3:H3"/>
    <mergeCell ref="G4:G6"/>
    <mergeCell ref="H4:H6"/>
  </mergeCells>
  <phoneticPr fontId="4" type="noConversion"/>
  <printOptions horizontalCentered="1"/>
  <pageMargins left="0.70866141732283472" right="0.70866141732283472" top="0.74803149606299213" bottom="0.74803149606299213" header="0.31496062992125984" footer="0.31496062992125984"/>
  <pageSetup paperSize="8" scale="92" fitToHeight="0" orientation="landscape" r:id="rId7"/>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2" manualBreakCount="12">
    <brk id="24" max="8" man="1"/>
    <brk id="46" max="8" man="1"/>
    <brk id="66" max="8" man="1"/>
    <brk id="92" max="8" man="1"/>
    <brk id="107" max="8" man="1"/>
    <brk id="121" max="8" man="1"/>
    <brk id="135" max="8" man="1"/>
    <brk id="160" max="8" man="1"/>
    <brk id="188" max="8" man="1"/>
    <brk id="205" max="8" man="1"/>
    <brk id="220" max="8" man="1"/>
    <brk id="223"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I28"/>
  <sheetViews>
    <sheetView showGridLines="0" view="pageBreakPreview" topLeftCell="B1" zoomScale="90" zoomScaleNormal="90" zoomScaleSheetLayoutView="90" workbookViewId="0">
      <selection activeCell="E8" sqref="E8"/>
    </sheetView>
  </sheetViews>
  <sheetFormatPr defaultColWidth="11.42578125" defaultRowHeight="14.25"/>
  <cols>
    <col min="1" max="1" width="1.42578125" style="29" customWidth="1"/>
    <col min="2" max="2" width="9.140625" style="29" customWidth="1"/>
    <col min="3" max="3" width="92.85546875" style="29" customWidth="1"/>
    <col min="4" max="5" width="27.7109375" style="33" customWidth="1"/>
    <col min="6" max="16384" width="11.42578125" style="29"/>
  </cols>
  <sheetData>
    <row r="1" spans="2:9" s="26" customFormat="1" ht="25.5">
      <c r="B1" s="466" t="s">
        <v>287</v>
      </c>
      <c r="C1" s="467"/>
      <c r="D1" s="467"/>
      <c r="E1" s="468"/>
      <c r="F1" s="28"/>
      <c r="G1" s="28"/>
      <c r="H1" s="28"/>
      <c r="I1" s="28"/>
    </row>
    <row r="2" spans="2:9" s="27" customFormat="1" ht="23.25" customHeight="1" thickBot="1">
      <c r="B2" s="469" t="s">
        <v>288</v>
      </c>
      <c r="C2" s="469"/>
      <c r="D2" s="469"/>
      <c r="E2" s="469"/>
    </row>
    <row r="3" spans="2:9" ht="16.5" customHeight="1" thickBot="1">
      <c r="B3" s="384" t="s">
        <v>1</v>
      </c>
      <c r="C3" s="385" t="s">
        <v>2</v>
      </c>
      <c r="D3" s="470" t="s">
        <v>289</v>
      </c>
      <c r="E3" s="471"/>
    </row>
    <row r="4" spans="2:9" ht="16.149999999999999" thickBot="1">
      <c r="B4" s="386"/>
      <c r="C4" s="387"/>
      <c r="D4" s="388" t="s">
        <v>290</v>
      </c>
      <c r="E4" s="389" t="s">
        <v>291</v>
      </c>
    </row>
    <row r="5" spans="2:9" ht="34.5" customHeight="1">
      <c r="B5" s="472" t="s">
        <v>292</v>
      </c>
      <c r="C5" s="473"/>
      <c r="D5" s="473"/>
      <c r="E5" s="474"/>
    </row>
    <row r="6" spans="2:9" s="118" customFormat="1" ht="15" customHeight="1">
      <c r="B6" s="377"/>
      <c r="C6" s="378" t="s">
        <v>293</v>
      </c>
      <c r="D6" s="379"/>
      <c r="E6" s="379">
        <f>'SCHEDULE 1'!H206</f>
        <v>0</v>
      </c>
    </row>
    <row r="7" spans="2:9" s="118" customFormat="1" ht="15" customHeight="1">
      <c r="B7" s="380"/>
      <c r="C7" s="378" t="s">
        <v>294</v>
      </c>
      <c r="D7" s="379">
        <f>'SCHEDULE 2'!G106</f>
        <v>0</v>
      </c>
      <c r="E7" s="379"/>
    </row>
    <row r="8" spans="2:9" s="118" customFormat="1" ht="15" customHeight="1">
      <c r="B8" s="380"/>
      <c r="C8" s="378" t="s">
        <v>295</v>
      </c>
      <c r="D8" s="379">
        <f>'SCHEDULE 3'!G20</f>
        <v>0</v>
      </c>
      <c r="E8" s="379">
        <f>'SCHEDULE 3'!H20</f>
        <v>0</v>
      </c>
    </row>
    <row r="9" spans="2:9" s="118" customFormat="1" ht="15" customHeight="1" thickBot="1">
      <c r="B9" s="381"/>
      <c r="C9" s="382" t="s">
        <v>296</v>
      </c>
      <c r="D9" s="383">
        <f>'SCHEDULE 4'!G232</f>
        <v>0</v>
      </c>
      <c r="E9" s="383">
        <f>'SCHEDULE 4'!H232</f>
        <v>0</v>
      </c>
    </row>
    <row r="10" spans="2:9" s="118" customFormat="1" ht="15" customHeight="1">
      <c r="B10" s="475"/>
      <c r="C10" s="475" t="s">
        <v>297</v>
      </c>
      <c r="D10" s="477">
        <f>SUM(D6:D9)</f>
        <v>0</v>
      </c>
      <c r="E10" s="477">
        <f>SUM(E6:E9)</f>
        <v>0</v>
      </c>
    </row>
    <row r="11" spans="2:9" s="118" customFormat="1" ht="15" customHeight="1" thickBot="1">
      <c r="B11" s="476"/>
      <c r="C11" s="476"/>
      <c r="D11" s="478"/>
      <c r="E11" s="478"/>
    </row>
    <row r="12" spans="2:9" ht="15.75">
      <c r="B12" s="41"/>
      <c r="C12" s="41"/>
      <c r="D12" s="42"/>
      <c r="E12" s="43"/>
    </row>
    <row r="13" spans="2:9" ht="15.75">
      <c r="B13" s="44"/>
      <c r="C13" s="44"/>
      <c r="D13" s="45"/>
      <c r="E13" s="43"/>
    </row>
    <row r="14" spans="2:9" ht="15.75">
      <c r="B14" s="41"/>
      <c r="C14" s="41"/>
      <c r="D14" s="45" t="s">
        <v>163</v>
      </c>
      <c r="E14" s="46"/>
    </row>
    <row r="15" spans="2:9" ht="15.75">
      <c r="B15" s="41"/>
      <c r="C15" s="41"/>
      <c r="D15" s="45"/>
      <c r="E15" s="43"/>
    </row>
    <row r="16" spans="2:9" ht="15.75">
      <c r="B16" s="41"/>
      <c r="C16" s="41"/>
      <c r="D16" s="45"/>
      <c r="E16" s="43"/>
    </row>
    <row r="17" spans="2:5" ht="15.75">
      <c r="B17" s="41"/>
      <c r="C17" s="41"/>
      <c r="D17" s="45" t="s">
        <v>164</v>
      </c>
      <c r="E17" s="46"/>
    </row>
    <row r="18" spans="2:5" ht="16.149999999999999" thickBot="1">
      <c r="B18" s="41"/>
      <c r="C18" s="41"/>
      <c r="D18" s="47"/>
      <c r="E18" s="48"/>
    </row>
    <row r="19" spans="2:5">
      <c r="B19" s="30"/>
      <c r="C19" s="30"/>
      <c r="D19" s="31"/>
      <c r="E19" s="31"/>
    </row>
    <row r="20" spans="2:5" ht="15.75">
      <c r="B20" s="32"/>
      <c r="C20" t="s">
        <v>298</v>
      </c>
    </row>
    <row r="21" spans="2:5" ht="15.75">
      <c r="B21" s="34"/>
    </row>
    <row r="22" spans="2:5" ht="15.75">
      <c r="B22" s="35"/>
      <c r="C22"/>
      <c r="D22" s="36"/>
      <c r="E22" s="36"/>
    </row>
    <row r="23" spans="2:5" ht="15.75">
      <c r="B23" s="37"/>
      <c r="C23"/>
      <c r="D23" s="36"/>
      <c r="E23" s="36"/>
    </row>
    <row r="24" spans="2:5">
      <c r="B24" s="38"/>
      <c r="C24" s="465"/>
      <c r="D24" s="465"/>
      <c r="E24" s="38"/>
    </row>
    <row r="25" spans="2:5">
      <c r="B25" s="39"/>
      <c r="C25" s="464"/>
      <c r="D25" s="464"/>
      <c r="E25" s="40"/>
    </row>
    <row r="26" spans="2:5">
      <c r="B26" s="39"/>
      <c r="C26" s="464"/>
      <c r="D26" s="464"/>
      <c r="E26" s="40"/>
    </row>
    <row r="27" spans="2:5">
      <c r="B27" s="39"/>
      <c r="C27" s="464"/>
      <c r="D27" s="464"/>
      <c r="E27" s="40"/>
    </row>
    <row r="28" spans="2:5">
      <c r="B28" s="39"/>
      <c r="C28" s="464"/>
      <c r="D28" s="464"/>
      <c r="E28" s="40"/>
    </row>
  </sheetData>
  <sheetProtection algorithmName="SHA-512" hashValue="NGgJl9dyI+ns+dbOVXJD2e0IPknpdHyEMRODVqmKGUWz57sj3F+0ZjO3DxDrWwcCx36E5qtVqsSWIhd7Cd0TVw==" saltValue="N8LlpzJJfVU4MGNg9ZPYBg==" spinCount="100000" sheet="1" objects="1" scenarios="1"/>
  <customSheetViews>
    <customSheetView guid="{B99E342F-B8A4-4578-BB1E-1F35AD09065A}" scale="85" showPageBreaks="1" showGridLines="0" printArea="1" view="pageBreakPreview">
      <selection activeCell="B29" sqref="B29"/>
      <pageMargins left="0" right="0" top="0" bottom="0" header="0" footer="0"/>
      <printOptions horizontalCentered="1"/>
      <pageSetup paperSize="9" scale="80" orientation="landscape" r:id="rId1"/>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 guid="{566A99C9-22CD-7149-B6DF-DE69D7EF7E07}"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C0F57C42-9B9D-493E-B4D9-4EBDD499B6D6}" scale="90" showGridLines="0">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85DCF20-14D8-4622-A104-F1DEFA2DF37C}" scale="115" showGridLines="0">
      <selection activeCell="C33" sqref="C33"/>
      <pageMargins left="0" right="0" top="0" bottom="0" header="0" footer="0"/>
      <printOptions horizontalCentered="1"/>
      <pageSetup paperSize="9" scale="80" orientation="landscape" r:id="rId2"/>
      <headerFooter>
        <oddHeader xml:space="preserve">&amp;L&amp;"Times New Roman,Normal"Package 3: 132kV d.c. OHTL Nakonde S/S - Isoka Line Loop-in/Loop-out &amp;C&amp;"Times New Roman,Normal"SCHEDULE OF RATES AND PRICES
132kV OHTL&amp;R&amp;"Times New Roman,Normal"ICB No.:  
</oddHeader>
        <oddFooter>&amp;L&amp;"Times New Roman,Normal"&amp;A&amp;C&amp;"Times New Roman,Normal"__________________________
Bidder's stamp and signature&amp;R&amp;"Times New Roman,Normal"Page &amp;P of &amp;N</oddFooter>
      </headerFooter>
    </customSheetView>
    <customSheetView guid="{9335CAB8-64BD-4A55-BF63-5277E0B0753B}" showPageBreaks="1" showGridLines="0">
      <selection activeCell="F1" sqref="F1"/>
      <pageMargins left="0" right="0" top="0" bottom="0" header="0" footer="0"/>
      <printOptions horizontalCentered="1"/>
      <pageSetup paperSize="9" scale="80" orientation="landscape" r:id="rId3"/>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0E2979A-6BF7-4B4A-8F9B-AA844533A667}" scale="115" showPageBreaks="1" showGridLines="0" topLeftCell="A5">
      <selection activeCell="A228" sqref="A228:G228"/>
      <pageMargins left="0" right="0" top="0" bottom="0" header="0" footer="0"/>
      <printOptions horizontalCentered="1"/>
      <pageSetup paperSize="9" scale="80" orientation="landscape" r:id="rId4"/>
      <headerFooter>
        <oddHeader xml:space="preserve">&amp;L&amp;"Times New Roman,Normal"Package 3: 132kV d.c. OHTL Nakonde S/S - Isoka Line Loop-in/Loop-out &amp;C&amp;"Times New Roman,Normal"SCHEDULE OF RATES AND PRICES
132kV OHTL&amp;R&amp;"Times New Roman,Normal"ICB No.:  
</oddHeader>
        <oddFooter>&amp;L&amp;"Times New Roman,Normal"&amp;A&amp;C&amp;"Times New Roman,Normal"__________________________
Bidder's stamp and signature&amp;R&amp;"Times New Roman,Normal"Page &amp;P of &amp;N</oddFooter>
      </headerFooter>
    </customSheetView>
    <customSheetView guid="{7CC22381-E8A4-4FC5-ACD8-BAAC65A4157E}" scale="115" showGridLines="0" topLeftCell="A15">
      <selection activeCell="A228" sqref="A228:G228"/>
      <pageMargins left="0" right="0" top="0" bottom="0" header="0" footer="0"/>
      <printOptions horizontalCentered="1"/>
      <pageSetup paperSize="9" scale="80" orientation="landscape" r:id="rId5"/>
      <headerFooter>
        <oddHeader xml:space="preserve">&amp;L&amp;"Times New Roman,Normal"Package 3: 132kV d.c. OHTL Nakonde S/S - Isoka Line Loop-in/Loop-out &amp;C&amp;"Times New Roman,Normal"SCHEDULE OF RATES AND PRICES
132kV OHTL&amp;R&amp;"Times New Roman,Normal"ICB No.:  
</oddHeader>
        <oddFooter>&amp;L&amp;"Times New Roman,Normal"&amp;A&amp;C&amp;"Times New Roman,Normal"__________________________
Bidder's stamp and signature&amp;R&amp;"Times New Roman,Normal"Page &amp;P of &amp;N</oddFooter>
      </headerFooter>
    </customSheetView>
  </customSheetViews>
  <mergeCells count="13">
    <mergeCell ref="B1:E1"/>
    <mergeCell ref="B2:E2"/>
    <mergeCell ref="D3:E3"/>
    <mergeCell ref="B5:E5"/>
    <mergeCell ref="C10:C11"/>
    <mergeCell ref="D10:D11"/>
    <mergeCell ref="E10:E11"/>
    <mergeCell ref="B10:B11"/>
    <mergeCell ref="C26:D26"/>
    <mergeCell ref="C27:D27"/>
    <mergeCell ref="C28:D28"/>
    <mergeCell ref="C24:D24"/>
    <mergeCell ref="C25:D25"/>
  </mergeCells>
  <printOptions horizontalCentered="1"/>
  <pageMargins left="0.70866141732283472" right="0.70866141732283472" top="1.1330314960629921" bottom="0.74803149606299213" header="0.31496062992125984" footer="0.31496062992125984"/>
  <pageSetup scale="73" orientation="landscape" r:id="rId6"/>
  <headerFooter>
    <oddHeader xml:space="preserve">&amp;L&amp;"Times New Roman,Normal"Package 3: 132kV d.c. OHTL Nakonde S/S - Isoka Line Loop-in/Loop-out &amp;C&amp;"Times New Roman,Normal"SCHEDULE OF RATES AND PRICES
132kV OHTL&amp;R&amp;"Times New Roman,Normal"ICB No.:  
</oddHeader>
    <oddFooter>&amp;L&amp;"Times New Roman,Normal"&amp;A_x000D_&amp;1#&amp;"Calibri"&amp;10&amp;K000000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M37"/>
  <sheetViews>
    <sheetView showGridLines="0" view="pageBreakPreview" topLeftCell="A7" zoomScale="94" zoomScaleNormal="90" workbookViewId="0">
      <selection activeCell="G19" sqref="G19"/>
    </sheetView>
  </sheetViews>
  <sheetFormatPr defaultColWidth="11.42578125" defaultRowHeight="15.75"/>
  <cols>
    <col min="1" max="1" width="3.42578125" style="392" customWidth="1"/>
    <col min="2" max="2" width="7.42578125" style="392" customWidth="1"/>
    <col min="3" max="3" width="65.28515625" style="392" customWidth="1"/>
    <col min="4" max="4" width="8.42578125" style="392" customWidth="1"/>
    <col min="5" max="5" width="18.42578125" style="392" customWidth="1"/>
    <col min="6" max="7" width="15.42578125" style="392" customWidth="1"/>
    <col min="8" max="8" width="16.42578125" style="392" customWidth="1"/>
    <col min="9" max="16384" width="11.42578125" style="392"/>
  </cols>
  <sheetData>
    <row r="1" spans="2:13" s="390" customFormat="1" ht="25.5">
      <c r="B1" s="479" t="s">
        <v>299</v>
      </c>
      <c r="C1" s="480"/>
      <c r="D1" s="480"/>
      <c r="E1" s="480"/>
      <c r="F1" s="480"/>
      <c r="G1" s="480"/>
      <c r="H1" s="481"/>
    </row>
    <row r="2" spans="2:13" ht="54.75" customHeight="1">
      <c r="B2" s="482" t="s">
        <v>300</v>
      </c>
      <c r="C2" s="482"/>
      <c r="D2" s="482"/>
      <c r="E2" s="482"/>
      <c r="F2" s="482"/>
      <c r="G2" s="482"/>
      <c r="H2" s="482"/>
      <c r="I2" s="391"/>
      <c r="J2" s="391"/>
      <c r="K2" s="391"/>
      <c r="L2" s="391"/>
      <c r="M2" s="391"/>
    </row>
    <row r="3" spans="2:13" s="393" customFormat="1" ht="17.25" customHeight="1">
      <c r="B3" s="486" t="s">
        <v>301</v>
      </c>
      <c r="C3" s="486"/>
      <c r="D3" s="486"/>
      <c r="E3" s="486"/>
      <c r="F3" s="486"/>
      <c r="G3" s="486"/>
      <c r="H3" s="486"/>
      <c r="J3" s="391"/>
    </row>
    <row r="4" spans="2:13" ht="17.45" customHeight="1">
      <c r="B4" s="502" t="s">
        <v>168</v>
      </c>
      <c r="C4" s="499" t="s">
        <v>2</v>
      </c>
      <c r="D4" s="487" t="s">
        <v>212</v>
      </c>
      <c r="E4" s="517" t="s">
        <v>10</v>
      </c>
      <c r="F4" s="518"/>
      <c r="G4" s="417" t="s">
        <v>302</v>
      </c>
      <c r="H4" s="418"/>
      <c r="I4" s="391"/>
      <c r="J4" s="391"/>
      <c r="K4" s="391"/>
      <c r="L4" s="391"/>
      <c r="M4" s="391"/>
    </row>
    <row r="5" spans="2:13" ht="14.25" customHeight="1">
      <c r="B5" s="503"/>
      <c r="C5" s="500"/>
      <c r="D5" s="488"/>
      <c r="E5" s="394" t="s">
        <v>303</v>
      </c>
      <c r="F5" s="394" t="s">
        <v>304</v>
      </c>
      <c r="G5" s="419"/>
      <c r="H5" s="420"/>
      <c r="I5" s="391"/>
      <c r="J5" s="391"/>
      <c r="K5" s="391"/>
      <c r="L5" s="391"/>
      <c r="M5" s="391"/>
    </row>
    <row r="6" spans="2:13" ht="31.5">
      <c r="B6" s="503"/>
      <c r="C6" s="500"/>
      <c r="D6" s="488"/>
      <c r="E6" s="395" t="s">
        <v>305</v>
      </c>
      <c r="F6" s="395" t="s">
        <v>306</v>
      </c>
      <c r="G6" s="421"/>
      <c r="H6" s="422"/>
      <c r="I6" s="391"/>
      <c r="J6" s="391"/>
      <c r="K6" s="391"/>
      <c r="L6" s="396"/>
      <c r="M6" s="396"/>
    </row>
    <row r="7" spans="2:13" ht="33" customHeight="1">
      <c r="B7" s="503"/>
      <c r="C7" s="500"/>
      <c r="D7" s="489"/>
      <c r="E7" s="397" t="s">
        <v>307</v>
      </c>
      <c r="F7" s="397" t="s">
        <v>172</v>
      </c>
      <c r="G7" s="397" t="s">
        <v>307</v>
      </c>
      <c r="H7" s="397" t="s">
        <v>172</v>
      </c>
      <c r="I7" s="391"/>
      <c r="J7" s="391"/>
      <c r="K7" s="391"/>
      <c r="L7" s="391"/>
      <c r="M7" s="391"/>
    </row>
    <row r="8" spans="2:13" ht="17.25" customHeight="1">
      <c r="B8" s="504"/>
      <c r="C8" s="501"/>
      <c r="D8" s="398">
        <v>-1</v>
      </c>
      <c r="E8" s="399">
        <v>-2</v>
      </c>
      <c r="F8" s="399">
        <v>-3</v>
      </c>
      <c r="G8" s="400" t="s">
        <v>195</v>
      </c>
      <c r="H8" s="400" t="s">
        <v>196</v>
      </c>
      <c r="I8" s="391"/>
      <c r="J8" s="391"/>
      <c r="K8" s="391"/>
      <c r="L8" s="391"/>
      <c r="M8" s="391"/>
    </row>
    <row r="9" spans="2:13" ht="17.25" customHeight="1">
      <c r="B9" s="401"/>
      <c r="C9" s="402"/>
      <c r="D9" s="403"/>
      <c r="E9" s="404"/>
      <c r="F9" s="404"/>
      <c r="G9" s="413">
        <f>D9*E9</f>
        <v>0</v>
      </c>
      <c r="H9" s="414">
        <f>D9*F9</f>
        <v>0</v>
      </c>
      <c r="I9" s="391"/>
      <c r="J9" s="391"/>
      <c r="K9" s="391"/>
      <c r="L9" s="391"/>
      <c r="M9" s="391"/>
    </row>
    <row r="10" spans="2:13" ht="17.25" customHeight="1">
      <c r="B10" s="405"/>
      <c r="C10" s="406"/>
      <c r="D10" s="403"/>
      <c r="E10" s="404"/>
      <c r="F10" s="404"/>
      <c r="G10" s="413">
        <f t="shared" ref="G10:G26" si="0">D10*E10</f>
        <v>0</v>
      </c>
      <c r="H10" s="414">
        <f t="shared" ref="H10:H26" si="1">D10*F10</f>
        <v>0</v>
      </c>
      <c r="I10" s="391"/>
      <c r="J10" s="391"/>
      <c r="K10" s="391"/>
      <c r="L10" s="391"/>
      <c r="M10" s="391"/>
    </row>
    <row r="11" spans="2:13" ht="17.25" customHeight="1">
      <c r="B11" s="401"/>
      <c r="C11" s="407"/>
      <c r="D11" s="403"/>
      <c r="E11" s="404"/>
      <c r="F11" s="404"/>
      <c r="G11" s="413">
        <f t="shared" si="0"/>
        <v>0</v>
      </c>
      <c r="H11" s="414">
        <f t="shared" si="1"/>
        <v>0</v>
      </c>
      <c r="I11" s="391"/>
      <c r="J11" s="391"/>
      <c r="K11" s="391"/>
      <c r="L11" s="391"/>
      <c r="M11" s="391"/>
    </row>
    <row r="12" spans="2:13" ht="17.25" customHeight="1">
      <c r="B12" s="405"/>
      <c r="C12" s="406"/>
      <c r="D12" s="403"/>
      <c r="E12" s="404"/>
      <c r="F12" s="404"/>
      <c r="G12" s="413">
        <f t="shared" si="0"/>
        <v>0</v>
      </c>
      <c r="H12" s="414">
        <f t="shared" si="1"/>
        <v>0</v>
      </c>
      <c r="I12" s="391"/>
      <c r="J12" s="391"/>
      <c r="K12" s="391"/>
      <c r="L12" s="391"/>
      <c r="M12" s="391"/>
    </row>
    <row r="13" spans="2:13" ht="17.25" customHeight="1">
      <c r="B13" s="401"/>
      <c r="C13" s="402"/>
      <c r="D13" s="403"/>
      <c r="E13" s="404"/>
      <c r="F13" s="404"/>
      <c r="G13" s="413">
        <f t="shared" si="0"/>
        <v>0</v>
      </c>
      <c r="H13" s="414">
        <f t="shared" si="1"/>
        <v>0</v>
      </c>
      <c r="I13" s="391"/>
      <c r="J13" s="391"/>
      <c r="K13" s="391"/>
      <c r="L13" s="391"/>
      <c r="M13" s="391"/>
    </row>
    <row r="14" spans="2:13" ht="17.25" customHeight="1">
      <c r="B14" s="401"/>
      <c r="C14" s="402"/>
      <c r="D14" s="403"/>
      <c r="E14" s="404"/>
      <c r="F14" s="404"/>
      <c r="G14" s="413">
        <f t="shared" si="0"/>
        <v>0</v>
      </c>
      <c r="H14" s="414">
        <f t="shared" si="1"/>
        <v>0</v>
      </c>
      <c r="I14" s="391"/>
      <c r="J14" s="391"/>
      <c r="K14" s="391"/>
      <c r="L14" s="391"/>
      <c r="M14" s="391"/>
    </row>
    <row r="15" spans="2:13" ht="17.25" customHeight="1">
      <c r="B15" s="405"/>
      <c r="C15" s="406"/>
      <c r="D15" s="403"/>
      <c r="E15" s="404"/>
      <c r="F15" s="404"/>
      <c r="G15" s="413">
        <f t="shared" si="0"/>
        <v>0</v>
      </c>
      <c r="H15" s="414">
        <f t="shared" si="1"/>
        <v>0</v>
      </c>
      <c r="I15" s="391"/>
      <c r="J15" s="391"/>
      <c r="K15" s="391"/>
      <c r="L15" s="391"/>
      <c r="M15" s="391"/>
    </row>
    <row r="16" spans="2:13" ht="17.25" customHeight="1">
      <c r="B16" s="401"/>
      <c r="C16" s="402"/>
      <c r="D16" s="403"/>
      <c r="E16" s="404"/>
      <c r="F16" s="404"/>
      <c r="G16" s="413">
        <f t="shared" si="0"/>
        <v>0</v>
      </c>
      <c r="H16" s="414">
        <f t="shared" si="1"/>
        <v>0</v>
      </c>
      <c r="I16" s="391"/>
      <c r="J16" s="391"/>
      <c r="K16" s="391"/>
      <c r="L16" s="391"/>
      <c r="M16" s="391"/>
    </row>
    <row r="17" spans="2:8" ht="17.25" customHeight="1">
      <c r="B17" s="405"/>
      <c r="C17" s="406"/>
      <c r="D17" s="403"/>
      <c r="E17" s="404"/>
      <c r="F17" s="404"/>
      <c r="G17" s="413">
        <f t="shared" si="0"/>
        <v>0</v>
      </c>
      <c r="H17" s="414">
        <f t="shared" si="1"/>
        <v>0</v>
      </c>
    </row>
    <row r="18" spans="2:8" ht="17.25" customHeight="1">
      <c r="B18" s="401"/>
      <c r="C18" s="402"/>
      <c r="D18" s="403"/>
      <c r="E18" s="404"/>
      <c r="F18" s="404"/>
      <c r="G18" s="413">
        <f t="shared" si="0"/>
        <v>0</v>
      </c>
      <c r="H18" s="414">
        <f t="shared" si="1"/>
        <v>0</v>
      </c>
    </row>
    <row r="19" spans="2:8" ht="17.25" customHeight="1">
      <c r="B19" s="405"/>
      <c r="C19" s="406"/>
      <c r="D19" s="403"/>
      <c r="E19" s="404"/>
      <c r="F19" s="404"/>
      <c r="G19" s="413">
        <f t="shared" si="0"/>
        <v>0</v>
      </c>
      <c r="H19" s="414">
        <f t="shared" si="1"/>
        <v>0</v>
      </c>
    </row>
    <row r="20" spans="2:8" ht="17.25" customHeight="1">
      <c r="B20" s="401"/>
      <c r="C20" s="402"/>
      <c r="D20" s="403"/>
      <c r="E20" s="404"/>
      <c r="F20" s="404"/>
      <c r="G20" s="413">
        <f t="shared" si="0"/>
        <v>0</v>
      </c>
      <c r="H20" s="414">
        <f t="shared" si="1"/>
        <v>0</v>
      </c>
    </row>
    <row r="21" spans="2:8" ht="17.25" customHeight="1">
      <c r="B21" s="401"/>
      <c r="C21" s="407"/>
      <c r="D21" s="403"/>
      <c r="E21" s="404"/>
      <c r="F21" s="404"/>
      <c r="G21" s="413">
        <f t="shared" si="0"/>
        <v>0</v>
      </c>
      <c r="H21" s="414">
        <f t="shared" si="1"/>
        <v>0</v>
      </c>
    </row>
    <row r="22" spans="2:8" ht="17.25" customHeight="1">
      <c r="B22" s="401"/>
      <c r="C22" s="402"/>
      <c r="D22" s="403"/>
      <c r="E22" s="404"/>
      <c r="F22" s="404"/>
      <c r="G22" s="413">
        <f t="shared" si="0"/>
        <v>0</v>
      </c>
      <c r="H22" s="414">
        <f t="shared" si="1"/>
        <v>0</v>
      </c>
    </row>
    <row r="23" spans="2:8" ht="17.25" customHeight="1">
      <c r="B23" s="401"/>
      <c r="C23" s="402"/>
      <c r="D23" s="403"/>
      <c r="E23" s="404"/>
      <c r="F23" s="404"/>
      <c r="G23" s="413">
        <f t="shared" si="0"/>
        <v>0</v>
      </c>
      <c r="H23" s="414">
        <f t="shared" si="1"/>
        <v>0</v>
      </c>
    </row>
    <row r="24" spans="2:8" ht="17.25" customHeight="1">
      <c r="B24" s="401"/>
      <c r="C24" s="407"/>
      <c r="D24" s="403"/>
      <c r="E24" s="404"/>
      <c r="F24" s="404"/>
      <c r="G24" s="413">
        <f t="shared" si="0"/>
        <v>0</v>
      </c>
      <c r="H24" s="414">
        <f t="shared" si="1"/>
        <v>0</v>
      </c>
    </row>
    <row r="25" spans="2:8" ht="17.25" customHeight="1">
      <c r="B25" s="401"/>
      <c r="C25" s="402"/>
      <c r="D25" s="403"/>
      <c r="E25" s="404"/>
      <c r="F25" s="404"/>
      <c r="G25" s="413">
        <f t="shared" si="0"/>
        <v>0</v>
      </c>
      <c r="H25" s="414">
        <f t="shared" si="1"/>
        <v>0</v>
      </c>
    </row>
    <row r="26" spans="2:8" ht="17.25" customHeight="1">
      <c r="B26" s="402"/>
      <c r="C26" s="402"/>
      <c r="D26" s="403"/>
      <c r="E26" s="404"/>
      <c r="F26" s="404"/>
      <c r="G26" s="413">
        <f t="shared" si="0"/>
        <v>0</v>
      </c>
      <c r="H26" s="414">
        <f t="shared" si="1"/>
        <v>0</v>
      </c>
    </row>
    <row r="27" spans="2:8" ht="17.25" customHeight="1">
      <c r="B27" s="408"/>
      <c r="C27" s="483" t="s">
        <v>308</v>
      </c>
      <c r="D27" s="484"/>
      <c r="E27" s="484"/>
      <c r="F27" s="485"/>
      <c r="G27" s="415">
        <f>SUM(G9:G26)</f>
        <v>0</v>
      </c>
      <c r="H27" s="415">
        <f>SUM(H9:H26)</f>
        <v>0</v>
      </c>
    </row>
    <row r="28" spans="2:8" ht="11.25" customHeight="1">
      <c r="B28" s="409"/>
      <c r="C28" s="391"/>
      <c r="D28" s="505" t="s">
        <v>163</v>
      </c>
      <c r="E28" s="506"/>
      <c r="F28" s="490"/>
      <c r="G28" s="491"/>
      <c r="H28" s="492"/>
    </row>
    <row r="29" spans="2:8" ht="11.25" customHeight="1">
      <c r="B29" s="409"/>
      <c r="C29" s="391"/>
      <c r="D29" s="507"/>
      <c r="E29" s="508"/>
      <c r="F29" s="493"/>
      <c r="G29" s="494"/>
      <c r="H29" s="495"/>
    </row>
    <row r="30" spans="2:8" ht="11.25" customHeight="1">
      <c r="B30" s="409"/>
      <c r="C30" s="391"/>
      <c r="D30" s="509"/>
      <c r="E30" s="510"/>
      <c r="F30" s="496"/>
      <c r="G30" s="497"/>
      <c r="H30" s="498"/>
    </row>
    <row r="31" spans="2:8" ht="11.25" customHeight="1">
      <c r="B31" s="409"/>
      <c r="C31" s="391"/>
      <c r="D31" s="511" t="s">
        <v>164</v>
      </c>
      <c r="E31" s="512"/>
      <c r="F31" s="490"/>
      <c r="G31" s="491"/>
      <c r="H31" s="492"/>
    </row>
    <row r="32" spans="2:8" ht="11.25" customHeight="1">
      <c r="B32" s="409"/>
      <c r="C32" s="391"/>
      <c r="D32" s="513"/>
      <c r="E32" s="514"/>
      <c r="F32" s="493"/>
      <c r="G32" s="494"/>
      <c r="H32" s="495"/>
    </row>
    <row r="33" spans="2:8" ht="11.25" customHeight="1">
      <c r="B33" s="410"/>
      <c r="C33" s="411"/>
      <c r="D33" s="515"/>
      <c r="E33" s="516"/>
      <c r="F33" s="496"/>
      <c r="G33" s="497"/>
      <c r="H33" s="498"/>
    </row>
    <row r="35" spans="2:8" ht="18">
      <c r="B35" s="391"/>
      <c r="C35" s="29" t="s">
        <v>309</v>
      </c>
      <c r="D35" s="391"/>
      <c r="E35" s="391"/>
      <c r="F35" s="391"/>
      <c r="G35" s="391"/>
      <c r="H35" s="391"/>
    </row>
    <row r="36" spans="2:8">
      <c r="B36" s="391"/>
      <c r="C36" s="412"/>
      <c r="D36" s="391"/>
      <c r="E36" s="391"/>
      <c r="F36" s="391"/>
      <c r="G36" s="391"/>
      <c r="H36" s="391"/>
    </row>
    <row r="37" spans="2:8" ht="18">
      <c r="B37" s="391"/>
      <c r="C37" s="29" t="s">
        <v>210</v>
      </c>
      <c r="D37" s="391"/>
      <c r="E37" s="391"/>
      <c r="F37" s="391"/>
      <c r="G37" s="391"/>
      <c r="H37" s="391"/>
    </row>
  </sheetData>
  <customSheetViews>
    <customSheetView guid="{B99E342F-B8A4-4578-BB1E-1F35AD09065A}" scale="85" showPageBreaks="1" showGridLines="0" printArea="1" view="pageBreakPreview">
      <pane xSplit="1" ySplit="8" topLeftCell="B9" activePane="bottomRight" state="frozen"/>
      <selection pane="bottomRight" activeCell="B35" sqref="B35"/>
      <pageMargins left="0" right="0" top="0" bottom="0" header="0" footer="0"/>
      <printOptions horizontalCentered="1"/>
      <pageSetup paperSize="9" scale="80" orientation="landscape" r:id="rId1"/>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 guid="{566A99C9-22CD-7149-B6DF-DE69D7EF7E07}"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PageBreaks="1" showGridLines="0" printArea="1">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C0F57C42-9B9D-493E-B4D9-4EBDD499B6D6}" scale="90" showPageBreaks="1" showGridLines="0" printArea="1">
      <selection activeCell="F13" sqref="F13"/>
      <pageMargins left="0" right="0" top="0" bottom="0" header="0" footer="0"/>
      <printOptions horizontalCentered="1"/>
      <pageSetup paperSize="9" scale="80" orientation="landscape" r:id="rId2"/>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85DCF20-14D8-4622-A104-F1DEFA2DF37C}" scale="90" showGridLines="0">
      <selection activeCell="J8" sqref="J8"/>
      <pageMargins left="0" right="0" top="0" bottom="0" header="0" footer="0"/>
      <printOptions horizontalCentered="1"/>
      <pageSetup paperSize="9" scale="80" orientation="landscape" r:id="rId3"/>
      <headerFooter>
        <oddHeader xml:space="preserve">&amp;L&amp;"Times New Roman,Normal"Package 3: 132kV d.c. OHTL Nakonde S/S - Isoka Line Loop-in/Loop-out &amp;C&amp;"Times New Roman,Normal"SCHEDULE OF RATES AND PRICES
132kV OHTL&amp;R&amp;"Times New Roman,Normal"ICB No.: </oddHeader>
        <oddFooter>&amp;L&amp;"Times New Roman,Gras"&amp;A&amp;C&amp;"Times New Roman,Normal"__________________________
Bidder's stamp and signature&amp;R&amp;"Times New Roman,Normal"Page &amp;P of &amp;N</oddFooter>
      </headerFooter>
    </customSheetView>
    <customSheetView guid="{9335CAB8-64BD-4A55-BF63-5277E0B0753B}" showPageBreaks="1" showGridLines="0" printArea="1">
      <selection activeCell="H1" sqref="H1"/>
      <pageMargins left="0" right="0" top="0" bottom="0" header="0" footer="0"/>
      <printOptions horizontalCentered="1"/>
      <pageSetup paperSize="9" scale="80" orientation="landscape" r:id="rId4"/>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0E2979A-6BF7-4B4A-8F9B-AA844533A667}" scale="90" showPageBreaks="1" showGridLines="0" printArea="1">
      <selection activeCell="A228" sqref="A228:G228"/>
      <pageMargins left="0" right="0" top="0" bottom="0" header="0" footer="0"/>
      <printOptions horizontalCentered="1"/>
      <pageSetup paperSize="9" scale="80" orientation="landscape" r:id="rId5"/>
      <headerFooter>
        <oddHeader xml:space="preserve">&amp;L&amp;"Times New Roman,Normal"Package 3: 132kV d.c. OHTL Nakonde S/S - Isoka Line Loop-in/Loop-out &amp;C&amp;"Times New Roman,Normal"SCHEDULE OF RATES AND PRICES
132kV OHTL&amp;R&amp;"Times New Roman,Normal"ICB No.: </oddHeader>
        <oddFooter>&amp;L&amp;"Times New Roman,Gras"&amp;A&amp;C&amp;"Times New Roman,Normal"__________________________
Bidder's stamp and signature&amp;R&amp;"Times New Roman,Normal"Page &amp;P of &amp;N</oddFooter>
      </headerFooter>
    </customSheetView>
    <customSheetView guid="{7CC22381-E8A4-4FC5-ACD8-BAAC65A4157E}" scale="90" showPageBreaks="1" showGridLines="0" printArea="1">
      <selection activeCell="A228" sqref="A228:G228"/>
      <pageMargins left="0" right="0" top="0" bottom="0" header="0" footer="0"/>
      <printOptions horizontalCentered="1"/>
      <pageSetup paperSize="9" scale="80" orientation="landscape" r:id="rId6"/>
      <headerFooter>
        <oddHeader xml:space="preserve">&amp;L&amp;"Times New Roman,Normal"Package 3: 132kV d.c. OHTL Nakonde S/S - Isoka Line Loop-in/Loop-out &amp;C&amp;"Times New Roman,Normal"SCHEDULE OF RATES AND PRICES
132kV OHTL&amp;R&amp;"Times New Roman,Normal"ICB No.: </oddHeader>
        <oddFooter>&amp;L&amp;"Times New Roman,Gras"&amp;A&amp;C&amp;"Times New Roman,Normal"__________________________
Bidder's stamp and signature&amp;R&amp;"Times New Roman,Normal"Page &amp;P of &amp;N</oddFooter>
      </headerFooter>
    </customSheetView>
  </customSheetViews>
  <mergeCells count="13">
    <mergeCell ref="F28:H30"/>
    <mergeCell ref="F31:H33"/>
    <mergeCell ref="C4:C8"/>
    <mergeCell ref="B4:B8"/>
    <mergeCell ref="D28:E30"/>
    <mergeCell ref="D31:E33"/>
    <mergeCell ref="E4:F4"/>
    <mergeCell ref="G4:H6"/>
    <mergeCell ref="B1:H1"/>
    <mergeCell ref="B2:H2"/>
    <mergeCell ref="C27:F27"/>
    <mergeCell ref="B3:H3"/>
    <mergeCell ref="D4:D7"/>
  </mergeCells>
  <phoneticPr fontId="4" type="noConversion"/>
  <printOptions horizontalCentered="1"/>
  <pageMargins left="0.70866141732283472" right="0.70866141732283472" top="1.1330314960629921" bottom="0.74803149606299213" header="0.31496062992125984" footer="0.31496062992125984"/>
  <pageSetup scale="56" orientation="landscape" r:id="rId7"/>
  <headerFooter>
    <oddHeader xml:space="preserve">&amp;L&amp;"Times New Roman,Normal"Package 3: 132kV d.c. OHTL Nakonde S/S - Isoka Line Loop-in/Loop-out &amp;C&amp;"Times New Roman,Normal"SCHEDULE OF RATES AND PRICES
132kV OHTL&amp;R&amp;"Times New Roman,Normal"ICB No.: </oddHeader>
    <oddFooter>&amp;L&amp;"Times New Roman,Gras"&amp;A_x000D_&amp;1#&amp;"Calibri"&amp;10&amp;K000000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C465-D1AC-49E2-8858-69F6473B9388}">
  <sheetPr codeName="Sheet7">
    <pageSetUpPr fitToPage="1"/>
  </sheetPr>
  <dimension ref="B1:H37"/>
  <sheetViews>
    <sheetView view="pageBreakPreview" topLeftCell="A7" zoomScale="110" zoomScaleNormal="100" zoomScaleSheetLayoutView="110" workbookViewId="0">
      <selection activeCell="F7" sqref="F7"/>
    </sheetView>
  </sheetViews>
  <sheetFormatPr defaultColWidth="8.85546875" defaultRowHeight="14.25"/>
  <cols>
    <col min="3" max="3" width="91.85546875" customWidth="1"/>
    <col min="4" max="4" width="10.85546875" customWidth="1"/>
    <col min="5" max="6" width="20.85546875" customWidth="1"/>
  </cols>
  <sheetData>
    <row r="1" spans="2:6" ht="25.5">
      <c r="B1" s="52" t="s">
        <v>287</v>
      </c>
      <c r="C1" s="52"/>
      <c r="D1" s="52"/>
      <c r="E1" s="52"/>
      <c r="F1" s="52"/>
    </row>
    <row r="2" spans="2:6" ht="8.25" customHeight="1">
      <c r="B2" s="52"/>
      <c r="C2" s="52"/>
      <c r="D2" s="52"/>
      <c r="E2" s="52"/>
      <c r="F2" s="52"/>
    </row>
    <row r="3" spans="2:6" ht="18">
      <c r="B3" s="53" t="s">
        <v>310</v>
      </c>
      <c r="C3" s="108"/>
      <c r="D3" s="54"/>
      <c r="E3" s="55"/>
      <c r="F3" s="56"/>
    </row>
    <row r="4" spans="2:6" ht="9.75" customHeight="1" thickBot="1">
      <c r="B4" s="57"/>
      <c r="C4" s="58"/>
      <c r="D4" s="59"/>
      <c r="E4" s="57"/>
      <c r="F4" s="60"/>
    </row>
    <row r="5" spans="2:6" ht="14.65" thickBot="1">
      <c r="B5" s="61">
        <v>7</v>
      </c>
      <c r="C5" s="62" t="s">
        <v>311</v>
      </c>
      <c r="D5" s="63" t="s">
        <v>312</v>
      </c>
      <c r="E5" s="63" t="s">
        <v>313</v>
      </c>
      <c r="F5" s="64" t="s">
        <v>314</v>
      </c>
    </row>
    <row r="6" spans="2:6" ht="28.5">
      <c r="B6" s="72">
        <v>7.1</v>
      </c>
      <c r="C6" s="73" t="s">
        <v>315</v>
      </c>
      <c r="D6" s="74"/>
      <c r="E6" s="75"/>
      <c r="F6" s="76"/>
    </row>
    <row r="7" spans="2:6">
      <c r="B7" s="77" t="s">
        <v>316</v>
      </c>
      <c r="C7" s="78" t="s">
        <v>317</v>
      </c>
      <c r="D7" s="79">
        <v>1</v>
      </c>
      <c r="E7" s="80" t="s">
        <v>318</v>
      </c>
      <c r="F7" s="81"/>
    </row>
    <row r="8" spans="2:6">
      <c r="B8" s="77" t="s">
        <v>319</v>
      </c>
      <c r="C8" s="78" t="s">
        <v>320</v>
      </c>
      <c r="D8" s="79">
        <v>1</v>
      </c>
      <c r="E8" s="80" t="s">
        <v>318</v>
      </c>
      <c r="F8" s="81"/>
    </row>
    <row r="9" spans="2:6">
      <c r="B9" s="77">
        <v>7.2</v>
      </c>
      <c r="C9" s="82" t="s">
        <v>321</v>
      </c>
      <c r="D9" s="79"/>
      <c r="E9" s="80"/>
      <c r="F9" s="83"/>
    </row>
    <row r="10" spans="2:6" ht="28.5">
      <c r="B10" s="77" t="s">
        <v>322</v>
      </c>
      <c r="C10" s="78" t="s">
        <v>323</v>
      </c>
      <c r="D10" s="79"/>
      <c r="E10" s="79"/>
      <c r="F10" s="79"/>
    </row>
    <row r="11" spans="2:6" ht="14.65" thickBot="1">
      <c r="B11" s="143" t="s">
        <v>324</v>
      </c>
      <c r="C11" s="142" t="s">
        <v>325</v>
      </c>
      <c r="D11" s="79">
        <v>1</v>
      </c>
      <c r="E11" s="80" t="s">
        <v>326</v>
      </c>
      <c r="F11" s="81"/>
    </row>
    <row r="12" spans="2:6" ht="14.65" thickBot="1">
      <c r="B12" s="143" t="s">
        <v>327</v>
      </c>
      <c r="C12" s="142" t="s">
        <v>328</v>
      </c>
      <c r="D12" s="79">
        <v>1</v>
      </c>
      <c r="E12" s="80" t="s">
        <v>326</v>
      </c>
      <c r="F12" s="81"/>
    </row>
    <row r="13" spans="2:6">
      <c r="B13" s="77" t="s">
        <v>329</v>
      </c>
      <c r="C13" s="84" t="s">
        <v>330</v>
      </c>
      <c r="D13" s="79">
        <v>1</v>
      </c>
      <c r="E13" s="80" t="s">
        <v>326</v>
      </c>
      <c r="F13" s="81"/>
    </row>
    <row r="14" spans="2:6">
      <c r="B14" s="77" t="s">
        <v>327</v>
      </c>
      <c r="C14" s="84" t="s">
        <v>331</v>
      </c>
      <c r="D14" s="79">
        <v>1</v>
      </c>
      <c r="E14" s="80" t="s">
        <v>326</v>
      </c>
      <c r="F14" s="81"/>
    </row>
    <row r="15" spans="2:6">
      <c r="B15" s="77" t="s">
        <v>332</v>
      </c>
      <c r="C15" s="84" t="s">
        <v>333</v>
      </c>
      <c r="D15" s="79">
        <v>1</v>
      </c>
      <c r="E15" s="80" t="s">
        <v>318</v>
      </c>
      <c r="F15" s="81"/>
    </row>
    <row r="16" spans="2:6">
      <c r="B16" s="77" t="s">
        <v>334</v>
      </c>
      <c r="C16" s="84" t="s">
        <v>335</v>
      </c>
      <c r="D16" s="79">
        <v>1</v>
      </c>
      <c r="E16" s="80" t="s">
        <v>326</v>
      </c>
      <c r="F16" s="81"/>
    </row>
    <row r="17" spans="2:8">
      <c r="B17" s="77" t="s">
        <v>336</v>
      </c>
      <c r="C17" s="84" t="s">
        <v>337</v>
      </c>
      <c r="D17" s="79">
        <v>1</v>
      </c>
      <c r="E17" s="80" t="s">
        <v>338</v>
      </c>
      <c r="F17" s="81"/>
    </row>
    <row r="18" spans="2:8">
      <c r="B18" s="77" t="s">
        <v>339</v>
      </c>
      <c r="C18" s="84" t="s">
        <v>340</v>
      </c>
      <c r="D18" s="79">
        <v>1</v>
      </c>
      <c r="E18" s="80" t="s">
        <v>341</v>
      </c>
      <c r="F18" s="81"/>
    </row>
    <row r="19" spans="2:8" ht="57">
      <c r="B19" s="77">
        <v>7.3</v>
      </c>
      <c r="C19" s="78" t="s">
        <v>342</v>
      </c>
      <c r="D19" s="79">
        <v>1</v>
      </c>
      <c r="E19" s="80" t="s">
        <v>343</v>
      </c>
      <c r="F19" s="81"/>
    </row>
    <row r="20" spans="2:8">
      <c r="B20" s="77">
        <v>7.4</v>
      </c>
      <c r="C20" s="78" t="s">
        <v>344</v>
      </c>
      <c r="D20" s="79">
        <v>1</v>
      </c>
      <c r="E20" s="80" t="s">
        <v>343</v>
      </c>
      <c r="F20" s="81"/>
    </row>
    <row r="21" spans="2:8">
      <c r="B21" s="77">
        <v>7.5</v>
      </c>
      <c r="C21" s="78" t="s">
        <v>345</v>
      </c>
      <c r="D21" s="79">
        <v>1</v>
      </c>
      <c r="E21" s="80" t="s">
        <v>346</v>
      </c>
      <c r="F21" s="81"/>
    </row>
    <row r="22" spans="2:8">
      <c r="B22" s="77">
        <v>7.6</v>
      </c>
      <c r="C22" s="78" t="s">
        <v>347</v>
      </c>
      <c r="D22" s="79">
        <v>1</v>
      </c>
      <c r="E22" s="80" t="s">
        <v>109</v>
      </c>
      <c r="F22" s="81"/>
    </row>
    <row r="23" spans="2:8">
      <c r="B23" s="77">
        <v>7.7</v>
      </c>
      <c r="C23" s="85" t="s">
        <v>348</v>
      </c>
      <c r="D23" s="79">
        <v>1</v>
      </c>
      <c r="E23" s="86" t="s">
        <v>349</v>
      </c>
      <c r="F23" s="87"/>
    </row>
    <row r="24" spans="2:8" ht="14.65" thickBot="1">
      <c r="B24" s="88">
        <v>7.8</v>
      </c>
      <c r="C24" s="89" t="s">
        <v>350</v>
      </c>
      <c r="D24" s="90">
        <v>1</v>
      </c>
      <c r="E24" s="91" t="s">
        <v>351</v>
      </c>
      <c r="F24" s="92"/>
    </row>
    <row r="25" spans="2:8" ht="14.65" thickBot="1">
      <c r="B25" s="109">
        <v>7.9</v>
      </c>
      <c r="C25" s="110" t="s">
        <v>352</v>
      </c>
      <c r="D25" s="111"/>
      <c r="E25" s="112"/>
      <c r="F25" s="98"/>
    </row>
    <row r="26" spans="2:8" ht="14.65" thickBot="1">
      <c r="B26" s="109" t="s">
        <v>353</v>
      </c>
      <c r="C26" s="110" t="s">
        <v>354</v>
      </c>
      <c r="D26" s="111">
        <v>1</v>
      </c>
      <c r="E26" s="113" t="s">
        <v>355</v>
      </c>
      <c r="F26" s="98"/>
    </row>
    <row r="27" spans="2:8" ht="14.65" thickBot="1">
      <c r="B27" s="109" t="s">
        <v>356</v>
      </c>
      <c r="C27" s="110" t="s">
        <v>357</v>
      </c>
      <c r="D27" s="111">
        <v>1</v>
      </c>
      <c r="E27" s="113" t="s">
        <v>355</v>
      </c>
      <c r="F27" s="98"/>
    </row>
    <row r="28" spans="2:8" ht="14.65" thickBot="1">
      <c r="B28" s="109" t="s">
        <v>358</v>
      </c>
      <c r="C28" s="110" t="s">
        <v>359</v>
      </c>
      <c r="D28" s="111">
        <v>1</v>
      </c>
      <c r="E28" s="113" t="s">
        <v>360</v>
      </c>
      <c r="F28" s="98"/>
    </row>
    <row r="29" spans="2:8" ht="14.65" thickBot="1">
      <c r="B29" s="109" t="s">
        <v>361</v>
      </c>
      <c r="C29" s="110" t="s">
        <v>362</v>
      </c>
      <c r="D29" s="111">
        <v>1</v>
      </c>
      <c r="E29" s="113" t="s">
        <v>355</v>
      </c>
      <c r="F29" s="98"/>
    </row>
    <row r="30" spans="2:8" ht="14.65" thickBot="1">
      <c r="B30" s="109" t="s">
        <v>363</v>
      </c>
      <c r="C30" s="110" t="s">
        <v>364</v>
      </c>
      <c r="D30" s="111">
        <v>1</v>
      </c>
      <c r="E30" s="113" t="s">
        <v>365</v>
      </c>
      <c r="F30" s="98"/>
    </row>
    <row r="31" spans="2:8" ht="14.65" thickBot="1">
      <c r="B31" s="109" t="s">
        <v>366</v>
      </c>
      <c r="C31" s="110" t="s">
        <v>367</v>
      </c>
      <c r="D31" s="111">
        <v>1</v>
      </c>
      <c r="E31" s="113" t="s">
        <v>20</v>
      </c>
      <c r="F31" s="98"/>
    </row>
    <row r="32" spans="2:8" s="49" customFormat="1" ht="11.25" customHeight="1">
      <c r="B32" s="95"/>
      <c r="C32" s="94"/>
      <c r="D32" s="519" t="s">
        <v>163</v>
      </c>
      <c r="E32" s="520"/>
      <c r="F32" s="135"/>
      <c r="G32"/>
      <c r="H32"/>
    </row>
    <row r="33" spans="2:8" s="49" customFormat="1" ht="11.25" customHeight="1">
      <c r="B33" s="95"/>
      <c r="C33" s="94"/>
      <c r="D33" s="521"/>
      <c r="E33" s="522"/>
      <c r="F33" s="136"/>
      <c r="G33"/>
      <c r="H33"/>
    </row>
    <row r="34" spans="2:8" s="49" customFormat="1" ht="11.25" customHeight="1">
      <c r="B34" s="95"/>
      <c r="C34" s="94"/>
      <c r="D34" s="523"/>
      <c r="E34" s="524"/>
      <c r="F34" s="137"/>
      <c r="G34"/>
      <c r="H34"/>
    </row>
    <row r="35" spans="2:8" s="49" customFormat="1" ht="11.25" customHeight="1">
      <c r="B35" s="95"/>
      <c r="C35" s="94"/>
      <c r="D35" s="525" t="s">
        <v>164</v>
      </c>
      <c r="E35" s="526"/>
      <c r="F35" s="138"/>
      <c r="G35"/>
      <c r="H35"/>
    </row>
    <row r="36" spans="2:8" s="49" customFormat="1" ht="11.25" customHeight="1">
      <c r="B36" s="95"/>
      <c r="C36" s="94"/>
      <c r="D36" s="521"/>
      <c r="E36" s="522"/>
      <c r="F36" s="136"/>
      <c r="G36"/>
      <c r="H36"/>
    </row>
    <row r="37" spans="2:8" s="49" customFormat="1" ht="11.25" customHeight="1" thickBot="1">
      <c r="B37" s="96"/>
      <c r="C37" s="97"/>
      <c r="D37" s="527"/>
      <c r="E37" s="528"/>
      <c r="F37" s="139"/>
      <c r="G37"/>
      <c r="H37"/>
    </row>
  </sheetData>
  <customSheetViews>
    <customSheetView guid="{A85DCF20-14D8-4622-A104-F1DEFA2DF37C}" fitToPage="1">
      <selection activeCell="H7" sqref="H7"/>
      <pageMargins left="0" right="0" top="0" bottom="0" header="0" footer="0"/>
      <printOptions horizontalCentered="1" verticalCentered="1"/>
      <pageSetup paperSize="9" scale="85" orientation="landscape" r:id="rId1"/>
      <headerFooter>
        <oddHeader>&amp;LPackage 3: 132kV d.c. OHTL Nakonde S/S - 
Isoka Line Loop-in/Loop-out 
&amp;CSCHEDULE OF RATES AND PRICES
132kV OHTL&amp;RICB No.:</oddHeader>
        <oddFooter>&amp;L7 DAYWORK RATES&amp;C__________________________
Bidder's stamp and signature</oddFooter>
      </headerFooter>
    </customSheetView>
    <customSheetView guid="{9335CAB8-64BD-4A55-BF63-5277E0B0753B}" showPageBreaks="1" fitToPage="1" printArea="1">
      <selection activeCell="G1" sqref="G1"/>
      <pageMargins left="0" right="0" top="0" bottom="0" header="0" footer="0"/>
      <printOptions horizontalCentered="1" verticalCentered="1"/>
      <pageSetup paperSize="9" scale="85" orientation="landscape" r:id="rId2"/>
      <headerFooter>
        <oddHeader>&amp;LPackage 3: 132kV d.c. OHTL Nakonde S/S - 
Isoka Line Loop-in/Loop-out 
&amp;CSCHEDULE OF RATES AND PRICES
132kV OHTL&amp;RICB No.:</oddHeader>
        <oddFooter>&amp;L7 DAYWORK RATES&amp;C__________________________
Bidder's stamp and signature</oddFooter>
      </headerFooter>
    </customSheetView>
    <customSheetView guid="{50E2979A-6BF7-4B4A-8F9B-AA844533A667}" showPageBreaks="1" fitToPage="1" printArea="1" topLeftCell="A6">
      <selection activeCell="A228" sqref="A228:G228"/>
      <pageMargins left="0" right="0" top="0" bottom="0" header="0" footer="0"/>
      <printOptions horizontalCentered="1" verticalCentered="1"/>
      <pageSetup paperSize="9" scale="85" orientation="landscape" r:id="rId3"/>
      <headerFooter>
        <oddHeader>&amp;LPackage 3: 132kV d.c. OHTL Nakonde S/S - 
Isoka Line Loop-in/Loop-out 
&amp;CSCHEDULE OF RATES AND PRICES
132kV OHTL&amp;RICB No.:</oddHeader>
        <oddFooter>&amp;L7 DAYWORK RATES&amp;C__________________________
Bidder's stamp and signature</oddFooter>
      </headerFooter>
    </customSheetView>
    <customSheetView guid="{7CC22381-E8A4-4FC5-ACD8-BAAC65A4157E}" showPageBreaks="1" fitToPage="1" printArea="1" topLeftCell="A6">
      <selection activeCell="A228" sqref="A228:G228"/>
      <pageMargins left="0" right="0" top="0" bottom="0" header="0" footer="0"/>
      <printOptions horizontalCentered="1" verticalCentered="1"/>
      <pageSetup paperSize="9" scale="85" orientation="landscape" r:id="rId4"/>
      <headerFooter>
        <oddHeader>&amp;LPackage 3: 132kV d.c. OHTL Nakonde S/S - 
Isoka Line Loop-in/Loop-out 
&amp;CSCHEDULE OF RATES AND PRICES
132kV OHTL&amp;RICB No.:</oddHeader>
        <oddFooter>&amp;L7 DAYWORK RATES&amp;C__________________________
Bidder's stamp and signature</oddFooter>
      </headerFooter>
    </customSheetView>
  </customSheetViews>
  <mergeCells count="2">
    <mergeCell ref="D32:E34"/>
    <mergeCell ref="D35:E37"/>
  </mergeCells>
  <printOptions horizontalCentered="1" verticalCentered="1"/>
  <pageMargins left="0.70866141732283472" right="0.70866141732283472" top="0.74803149606299213" bottom="0.74803149606299213" header="0.31496062992125984" footer="0.31496062992125984"/>
  <pageSetup scale="79" orientation="landscape" r:id="rId5"/>
  <headerFooter>
    <oddHeader>&amp;LPackage 3: 132kV d.c. OHTL Nakonde S/S - 
Isoka Line Loop-in/Loop-out 
&amp;CSCHEDULE OF RATES AND PRICES
132kV OHTL&amp;RICB No.:</oddHeader>
    <oddFooter>&amp;L7 DAYWORK RATES_x000D_&amp;1#&amp;"Calibri"&amp;10&amp;K000000 This information has been classified ZESCO Confidential External.&amp;C__________________________
Bidder's stamp and signature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FBDE9-7A4D-414E-925E-922D4F7EFC6F}">
  <dimension ref="B1:E15"/>
  <sheetViews>
    <sheetView zoomScale="130" zoomScaleNormal="130" workbookViewId="0">
      <selection activeCell="K30" sqref="K30"/>
    </sheetView>
  </sheetViews>
  <sheetFormatPr defaultColWidth="9.140625" defaultRowHeight="12.75"/>
  <cols>
    <col min="1" max="1" width="9.140625" style="121"/>
    <col min="2" max="2" width="27.42578125" style="121" customWidth="1"/>
    <col min="3" max="3" width="31.42578125" style="121" customWidth="1"/>
    <col min="4" max="4" width="23.7109375" style="121" customWidth="1"/>
    <col min="5" max="5" width="20.85546875" style="121" customWidth="1"/>
    <col min="6" max="16384" width="9.140625" style="121"/>
  </cols>
  <sheetData>
    <row r="1" spans="2:5" ht="18">
      <c r="B1" s="119" t="s">
        <v>368</v>
      </c>
      <c r="C1" s="120"/>
    </row>
    <row r="2" spans="2:5" ht="35.25" customHeight="1" thickBot="1">
      <c r="B2" s="529" t="s">
        <v>369</v>
      </c>
      <c r="C2" s="529"/>
      <c r="D2" s="529"/>
      <c r="E2" s="529"/>
    </row>
    <row r="3" spans="2:5" ht="31.5" customHeight="1" thickBot="1">
      <c r="B3" s="128" t="s">
        <v>1</v>
      </c>
      <c r="C3" s="129" t="s">
        <v>370</v>
      </c>
      <c r="D3" s="129" t="s">
        <v>371</v>
      </c>
      <c r="E3" s="130" t="s">
        <v>372</v>
      </c>
    </row>
    <row r="4" spans="2:5" ht="30" customHeight="1" thickBot="1">
      <c r="B4" s="131"/>
      <c r="C4" s="132"/>
      <c r="D4" s="132"/>
      <c r="E4" s="132"/>
    </row>
    <row r="5" spans="2:5" ht="30" customHeight="1" thickBot="1">
      <c r="B5" s="131"/>
      <c r="C5" s="132"/>
      <c r="D5" s="132"/>
      <c r="E5" s="132"/>
    </row>
    <row r="6" spans="2:5" ht="30" customHeight="1" thickBot="1">
      <c r="B6" s="131"/>
      <c r="C6" s="132"/>
      <c r="D6" s="132"/>
      <c r="E6" s="132"/>
    </row>
    <row r="7" spans="2:5" ht="30" customHeight="1" thickBot="1">
      <c r="B7" s="131"/>
      <c r="C7" s="132"/>
      <c r="D7" s="132"/>
      <c r="E7" s="132"/>
    </row>
    <row r="8" spans="2:5" ht="30" customHeight="1" thickBot="1">
      <c r="B8" s="131"/>
      <c r="C8" s="132"/>
      <c r="D8" s="132"/>
      <c r="E8" s="132"/>
    </row>
    <row r="12" spans="2:5" ht="14.45" customHeight="1">
      <c r="B12" s="133" t="s">
        <v>373</v>
      </c>
    </row>
    <row r="13" spans="2:5" ht="14.45" customHeight="1">
      <c r="B13" s="133"/>
    </row>
    <row r="14" spans="2:5" ht="14.45" customHeight="1">
      <c r="B14" s="133"/>
    </row>
    <row r="15" spans="2:5" ht="15" customHeight="1">
      <c r="B15" s="133" t="s">
        <v>374</v>
      </c>
    </row>
  </sheetData>
  <mergeCells count="1">
    <mergeCell ref="B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a2a6f95-d8d6-404a-b8b8-acbe6197b5a5">
      <Terms xmlns="http://schemas.microsoft.com/office/infopath/2007/PartnerControls"/>
    </lcf76f155ced4ddcb4097134ff3c332f>
    <TaxCatchAll xmlns="dae33bfb-5bda-4844-8c4b-fd1ff50000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A7B514-0ADE-4977-9CED-D1EE49EA1CAE}"/>
</file>

<file path=customXml/itemProps2.xml><?xml version="1.0" encoding="utf-8"?>
<ds:datastoreItem xmlns:ds="http://schemas.openxmlformats.org/officeDocument/2006/customXml" ds:itemID="{F08BE044-D34E-4B8F-A05C-A2100C4BABE9}"/>
</file>

<file path=customXml/itemProps3.xml><?xml version="1.0" encoding="utf-8"?>
<ds:datastoreItem xmlns:ds="http://schemas.openxmlformats.org/officeDocument/2006/customXml" ds:itemID="{FDAC217E-E6B5-4C87-8D77-2492020767A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GTZ OFFICE</dc:creator>
  <cp:keywords/>
  <dc:description/>
  <cp:lastModifiedBy>Alex Lubinga (Electrical Engineer)</cp:lastModifiedBy>
  <cp:revision/>
  <dcterms:created xsi:type="dcterms:W3CDTF">2010-05-25T17:39:29Z</dcterms:created>
  <dcterms:modified xsi:type="dcterms:W3CDTF">2026-08-24T20:51:44Z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2024-10-14T15:57:46Z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b3f3597c-34c0-48cb-b16d-713c807427d6</vt:lpwstr>
  </property>
  <property fmtid="{D5CDD505-2E9C-101B-9397-08002B2CF9AE}" pid="8" name="MSIP_Label_43f08ec5-d6d9-4227-8387-ccbfcb3632c4_ContentBits">
    <vt:lpwstr>0</vt:lpwstr>
  </property>
  <property fmtid="{D5CDD505-2E9C-101B-9397-08002B2CF9AE}" pid="9" name="ContentTypeId">
    <vt:lpwstr>0x0101003BA32C4BD7F6B74CAEBE6BCD922C939C</vt:lpwstr>
  </property>
  <property fmtid="{D5CDD505-2E9C-101B-9397-08002B2CF9AE}" pid="10" name="MediaServiceImageTags">
    <vt:lpwstr/>
  </property>
  <property fmtid="{D5CDD505-2E9C-101B-9397-08002B2CF9AE}" pid="11" name="MSIP_Label_338cf3cc-7420-4f8a-a3e8-8c8caecfe4d5_Enabled">
    <vt:lpwstr>true</vt:lpwstr>
  </property>
  <property fmtid="{D5CDD505-2E9C-101B-9397-08002B2CF9AE}" pid="12" name="MSIP_Label_338cf3cc-7420-4f8a-a3e8-8c8caecfe4d5_SetDate">
    <vt:lpwstr>2025-07-04T10:38:05Z</vt:lpwstr>
  </property>
  <property fmtid="{D5CDD505-2E9C-101B-9397-08002B2CF9AE}" pid="13" name="MSIP_Label_338cf3cc-7420-4f8a-a3e8-8c8caecfe4d5_Method">
    <vt:lpwstr>Privileged</vt:lpwstr>
  </property>
  <property fmtid="{D5CDD505-2E9C-101B-9397-08002B2CF9AE}" pid="14" name="MSIP_Label_338cf3cc-7420-4f8a-a3e8-8c8caecfe4d5_Name">
    <vt:lpwstr>ZESCO Confidential External</vt:lpwstr>
  </property>
  <property fmtid="{D5CDD505-2E9C-101B-9397-08002B2CF9AE}" pid="15" name="MSIP_Label_338cf3cc-7420-4f8a-a3e8-8c8caecfe4d5_SiteId">
    <vt:lpwstr>1bb80f7f-8345-46e3-b6f8-3d7d011095cc</vt:lpwstr>
  </property>
  <property fmtid="{D5CDD505-2E9C-101B-9397-08002B2CF9AE}" pid="16" name="MSIP_Label_338cf3cc-7420-4f8a-a3e8-8c8caecfe4d5_ActionId">
    <vt:lpwstr>6ade6ed6-7582-41c3-9bd3-165f7e2240c2</vt:lpwstr>
  </property>
  <property fmtid="{D5CDD505-2E9C-101B-9397-08002B2CF9AE}" pid="17" name="MSIP_Label_338cf3cc-7420-4f8a-a3e8-8c8caecfe4d5_ContentBits">
    <vt:lpwstr>2</vt:lpwstr>
  </property>
  <property fmtid="{D5CDD505-2E9C-101B-9397-08002B2CF9AE}" pid="18" name="MSIP_Label_338cf3cc-7420-4f8a-a3e8-8c8caecfe4d5_Tag">
    <vt:lpwstr>10, 0, 1, 1</vt:lpwstr>
  </property>
  <property fmtid="{D5CDD505-2E9C-101B-9397-08002B2CF9AE}" pid="19" name="MSIP_Label_89608d83-f952-409d-b7c5-456515bbbf5a_Enabled">
    <vt:lpwstr>true</vt:lpwstr>
  </property>
  <property fmtid="{D5CDD505-2E9C-101B-9397-08002B2CF9AE}" pid="20" name="MSIP_Label_89608d83-f952-409d-b7c5-456515bbbf5a_SetDate">
    <vt:lpwstr>2025-07-14T20:37:08Z</vt:lpwstr>
  </property>
  <property fmtid="{D5CDD505-2E9C-101B-9397-08002B2CF9AE}" pid="21" name="MSIP_Label_89608d83-f952-409d-b7c5-456515bbbf5a_Method">
    <vt:lpwstr>Privileged</vt:lpwstr>
  </property>
  <property fmtid="{D5CDD505-2E9C-101B-9397-08002B2CF9AE}" pid="22" name="MSIP_Label_89608d83-f952-409d-b7c5-456515bbbf5a_Name">
    <vt:lpwstr>Public</vt:lpwstr>
  </property>
  <property fmtid="{D5CDD505-2E9C-101B-9397-08002B2CF9AE}" pid="23" name="MSIP_Label_89608d83-f952-409d-b7c5-456515bbbf5a_SiteId">
    <vt:lpwstr>31a2fec0-266b-4c67-b56e-2796d8f59c36</vt:lpwstr>
  </property>
  <property fmtid="{D5CDD505-2E9C-101B-9397-08002B2CF9AE}" pid="24" name="MSIP_Label_89608d83-f952-409d-b7c5-456515bbbf5a_ActionId">
    <vt:lpwstr>aa66d0fe-cc49-4332-8af8-a23179990d8f</vt:lpwstr>
  </property>
  <property fmtid="{D5CDD505-2E9C-101B-9397-08002B2CF9AE}" pid="25" name="MSIP_Label_89608d83-f952-409d-b7c5-456515bbbf5a_ContentBits">
    <vt:lpwstr>0</vt:lpwstr>
  </property>
  <property fmtid="{D5CDD505-2E9C-101B-9397-08002B2CF9AE}" pid="26" name="MSIP_Label_89608d83-f952-409d-b7c5-456515bbbf5a_Tag">
    <vt:lpwstr>10, 0, 1, 1</vt:lpwstr>
  </property>
  <property fmtid="{D5CDD505-2E9C-101B-9397-08002B2CF9AE}" pid="27" name="Order">
    <vt:r8>485800</vt:r8>
  </property>
  <property fmtid="{D5CDD505-2E9C-101B-9397-08002B2CF9AE}" pid="28" name="ComplianceAssetId">
    <vt:lpwstr/>
  </property>
  <property fmtid="{D5CDD505-2E9C-101B-9397-08002B2CF9AE}" pid="29" name="_activity">
    <vt:lpwstr>{"FileActivityType":"8","FileActivityTimeStamp":"2026-08-22T08:59:32.193Z","FileActivityUsersOnPage":[{"DisplayName":"Alex Lubinga (Electrical Engineer)","Id":"alubinga@zesco.co.zm"}],"FileActivityNavigationId":null}</vt:lpwstr>
  </property>
  <property fmtid="{D5CDD505-2E9C-101B-9397-08002B2CF9AE}" pid="30" name="_ExtendedDescription">
    <vt:lpwstr/>
  </property>
  <property fmtid="{D5CDD505-2E9C-101B-9397-08002B2CF9AE}" pid="31" name="TriggerFlowInfo">
    <vt:lpwstr/>
  </property>
</Properties>
</file>